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та\мп\"/>
    </mc:Choice>
  </mc:AlternateContent>
  <bookViews>
    <workbookView xWindow="0" yWindow="0" windowWidth="28800" windowHeight="11625" tabRatio="899" firstSheet="5" activeTab="11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к пасп ПП3" sheetId="19" r:id="rId6"/>
    <sheet name="пр к ПП3" sheetId="16" r:id="rId7"/>
    <sheet name="пр к пасп ПП4" sheetId="20" r:id="rId8"/>
    <sheet name="пр к ПП4" sheetId="17" r:id="rId9"/>
    <sheet name="пр 5 к МП" sheetId="3" r:id="rId10"/>
    <sheet name="пр 6 к МП" sheetId="5" r:id="rId11"/>
    <sheet name="пр 7 к МП" sheetId="6" r:id="rId12"/>
    <sheet name="пп1" sheetId="22" r:id="rId13"/>
    <sheet name="пп2" sheetId="21" r:id="rId14"/>
    <sheet name="пп3" sheetId="24" r:id="rId15"/>
    <sheet name="пп4" sheetId="25" r:id="rId16"/>
  </sheets>
  <definedNames>
    <definedName name="_xlnm._FilterDatabase" localSheetId="2" hidden="1">'пр к ПП1'!$A$7:$L$19</definedName>
    <definedName name="_xlnm._FilterDatabase" localSheetId="4" hidden="1">'пр к ПП2'!$A$7:$L$14</definedName>
    <definedName name="_xlnm._FilterDatabase" localSheetId="6" hidden="1">'пр к ПП3'!$A$7:$L$11</definedName>
    <definedName name="_xlnm._FilterDatabase" localSheetId="8" hidden="1">'пр к ПП4'!$A$12:$L$16</definedName>
    <definedName name="_xlnm.Print_Titles" localSheetId="9">'пр 5 к МП'!$11:$12</definedName>
    <definedName name="_xlnm.Print_Titles" localSheetId="10">'пр 6 к МП'!$11:$13</definedName>
    <definedName name="_xlnm.Print_Titles" localSheetId="11">'пр 7 к МП'!$13:$15</definedName>
    <definedName name="_xlnm.Print_Titles" localSheetId="0">'пр к пасп'!$10:$13</definedName>
    <definedName name="_xlnm.Print_Titles" localSheetId="1">'пр к пасп ПП1'!$8:$10</definedName>
    <definedName name="_xlnm.Print_Titles" localSheetId="3">'пр к пасп ПП2'!$7:$9</definedName>
    <definedName name="_xlnm.Print_Titles" localSheetId="5">'пр к пасп ПП3'!$7:$9</definedName>
    <definedName name="_xlnm.Print_Titles" localSheetId="7">'пр к пасп ПП4'!$7:$9</definedName>
    <definedName name="_xlnm.Print_Titles" localSheetId="2">'пр к ПП1'!$7:$9</definedName>
    <definedName name="_xlnm.Print_Titles" localSheetId="6">'пр к ПП3'!$7:$8</definedName>
    <definedName name="_xlnm.Print_Area" localSheetId="10">'пр 6 к МП'!$A$1:$L$34</definedName>
    <definedName name="_xlnm.Print_Area" localSheetId="11">'пр 7 к МП'!$A$1:$L$50</definedName>
    <definedName name="_xlnm.Print_Area" localSheetId="0">'пр к пасп'!$A$1:$M$26</definedName>
    <definedName name="_xlnm.Print_Area" localSheetId="1">'пр к пасп ПП1'!$A$1:$H$15</definedName>
    <definedName name="_xlnm.Print_Area" localSheetId="2">'пр к ПП1'!$A$1:$L$21</definedName>
    <definedName name="_xlnm.Print_Area" localSheetId="4">'пр к ПП2'!$A$1:$L$19</definedName>
    <definedName name="_xlnm.Print_Area" localSheetId="6">'пр к ПП3'!$A$1:$L$17</definedName>
    <definedName name="_xlnm.Print_Area" localSheetId="8">'пр к ПП4'!$A$6:$L$24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6" l="1"/>
  <c r="J26" i="6"/>
  <c r="G24" i="22"/>
  <c r="F19" i="22"/>
  <c r="G19" i="22"/>
  <c r="G18" i="22"/>
  <c r="M7" i="22" l="1"/>
  <c r="M8" i="22"/>
  <c r="M9" i="22"/>
  <c r="M10" i="22"/>
  <c r="M11" i="22"/>
  <c r="M12" i="22"/>
  <c r="M6" i="22"/>
  <c r="M15" i="22"/>
  <c r="M16" i="22"/>
  <c r="M17" i="22"/>
  <c r="M18" i="22"/>
  <c r="M20" i="22"/>
  <c r="M21" i="22"/>
  <c r="M14" i="22"/>
  <c r="G14" i="22"/>
  <c r="H14" i="22"/>
  <c r="G15" i="22"/>
  <c r="H15" i="22"/>
  <c r="G16" i="22"/>
  <c r="H16" i="22"/>
  <c r="G17" i="22"/>
  <c r="H17" i="22"/>
  <c r="H18" i="22"/>
  <c r="G20" i="22"/>
  <c r="H20" i="22"/>
  <c r="G21" i="22"/>
  <c r="H21" i="22"/>
  <c r="K26" i="6"/>
  <c r="J27" i="6"/>
  <c r="K27" i="6"/>
  <c r="I26" i="6"/>
  <c r="I27" i="6"/>
  <c r="H13" i="22" l="1"/>
  <c r="G13" i="22"/>
  <c r="I12" i="15"/>
  <c r="R16" i="6" l="1"/>
  <c r="I26" i="5" l="1"/>
  <c r="I34" i="6" l="1"/>
  <c r="G13" i="18"/>
  <c r="H13" i="18"/>
  <c r="F13" i="18"/>
  <c r="H19" i="15"/>
  <c r="F8" i="24" l="1"/>
  <c r="G8" i="24"/>
  <c r="E8" i="24"/>
  <c r="H11" i="24"/>
  <c r="F11" i="24"/>
  <c r="G11" i="24"/>
  <c r="E11" i="24"/>
  <c r="F5" i="24"/>
  <c r="F9" i="24" s="1"/>
  <c r="F6" i="24"/>
  <c r="G6" i="24"/>
  <c r="G5" i="24" s="1"/>
  <c r="F7" i="24"/>
  <c r="G7" i="24"/>
  <c r="E7" i="24"/>
  <c r="H7" i="24" s="1"/>
  <c r="E6" i="24"/>
  <c r="H6" i="24" s="1"/>
  <c r="E5" i="24" l="1"/>
  <c r="E9" i="24" s="1"/>
  <c r="G9" i="24"/>
  <c r="H8" i="24"/>
  <c r="I16" i="16" l="1"/>
  <c r="J16" i="16"/>
  <c r="H16" i="16"/>
  <c r="I14" i="16"/>
  <c r="J14" i="16"/>
  <c r="H14" i="16"/>
  <c r="H17" i="16" s="1"/>
  <c r="I17" i="16"/>
  <c r="K14" i="16" l="1"/>
  <c r="K16" i="16"/>
  <c r="J17" i="16"/>
  <c r="K17" i="16" s="1"/>
  <c r="H18" i="6" l="1"/>
  <c r="H19" i="6"/>
  <c r="H20" i="6"/>
  <c r="H21" i="6"/>
  <c r="H22" i="6"/>
  <c r="H44" i="6"/>
  <c r="H37" i="6"/>
  <c r="H30" i="6"/>
  <c r="H23" i="6"/>
  <c r="H16" i="6" s="1"/>
  <c r="J23" i="5"/>
  <c r="K23" i="5"/>
  <c r="I23" i="5"/>
  <c r="J12" i="15"/>
  <c r="H13" i="19" l="1"/>
  <c r="F14" i="19" l="1"/>
  <c r="G14" i="19"/>
  <c r="E14" i="19"/>
  <c r="F13" i="19"/>
  <c r="G13" i="19"/>
  <c r="E13" i="19"/>
  <c r="G12" i="19" l="1"/>
  <c r="F15" i="19"/>
  <c r="F16" i="19" s="1"/>
  <c r="F12" i="19"/>
  <c r="E16" i="19"/>
  <c r="E12" i="19"/>
  <c r="H6" i="25"/>
  <c r="F6" i="25"/>
  <c r="G6" i="25"/>
  <c r="E6" i="25"/>
  <c r="J48" i="6"/>
  <c r="K48" i="6"/>
  <c r="I48" i="6"/>
  <c r="I19" i="17"/>
  <c r="J19" i="17"/>
  <c r="H19" i="17"/>
  <c r="H18" i="17"/>
  <c r="H15" i="15"/>
  <c r="I13" i="15"/>
  <c r="H13" i="15"/>
  <c r="I13" i="8"/>
  <c r="J13" i="8"/>
  <c r="I15" i="8"/>
  <c r="J15" i="8"/>
  <c r="I20" i="8"/>
  <c r="J20" i="8"/>
  <c r="H20" i="8"/>
  <c r="H18" i="8"/>
  <c r="H15" i="8"/>
  <c r="H13" i="8"/>
  <c r="H21" i="8" l="1"/>
  <c r="G15" i="19"/>
  <c r="I14" i="15"/>
  <c r="J16" i="8"/>
  <c r="I18" i="8"/>
  <c r="I21" i="8" s="1"/>
  <c r="K17" i="15"/>
  <c r="J18" i="15"/>
  <c r="I18" i="15"/>
  <c r="H18" i="15"/>
  <c r="K18" i="15" s="1"/>
  <c r="J13" i="15"/>
  <c r="K13" i="15" s="1"/>
  <c r="I15" i="15" l="1"/>
  <c r="J26" i="5"/>
  <c r="J34" i="6"/>
  <c r="I19" i="15"/>
  <c r="J18" i="8"/>
  <c r="J21" i="8" s="1"/>
  <c r="G16" i="19"/>
  <c r="E5" i="25"/>
  <c r="N47" i="6"/>
  <c r="M64" i="6" l="1"/>
  <c r="M63" i="6"/>
  <c r="M58" i="6"/>
  <c r="M57" i="6"/>
  <c r="K20" i="8"/>
  <c r="K19" i="8"/>
  <c r="K17" i="8"/>
  <c r="I34" i="5"/>
  <c r="I32" i="5" s="1"/>
  <c r="I46" i="5" l="1"/>
  <c r="I17" i="17"/>
  <c r="I52" i="5" l="1"/>
  <c r="F5" i="25"/>
  <c r="I18" i="17"/>
  <c r="J34" i="5"/>
  <c r="J32" i="5" s="1"/>
  <c r="J17" i="17"/>
  <c r="J52" i="5" l="1"/>
  <c r="G5" i="25"/>
  <c r="K34" i="5"/>
  <c r="K32" i="5" s="1"/>
  <c r="L32" i="5" s="1"/>
  <c r="J18" i="17"/>
  <c r="K17" i="17"/>
  <c r="N28" i="6"/>
  <c r="N29" i="6"/>
  <c r="N35" i="6"/>
  <c r="N36" i="6"/>
  <c r="F21" i="22"/>
  <c r="F20" i="22"/>
  <c r="F18" i="22"/>
  <c r="F17" i="22"/>
  <c r="F16" i="22"/>
  <c r="F15" i="22"/>
  <c r="F14" i="22"/>
  <c r="G6" i="22"/>
  <c r="H6" i="22"/>
  <c r="G7" i="22"/>
  <c r="H7" i="22"/>
  <c r="G8" i="22"/>
  <c r="H8" i="22"/>
  <c r="G9" i="22"/>
  <c r="H9" i="22"/>
  <c r="G11" i="22"/>
  <c r="H11" i="22"/>
  <c r="G12" i="22"/>
  <c r="H12" i="22"/>
  <c r="F7" i="22"/>
  <c r="F8" i="22"/>
  <c r="F9" i="22"/>
  <c r="F10" i="22"/>
  <c r="I10" i="22" s="1"/>
  <c r="F11" i="22"/>
  <c r="F12" i="22"/>
  <c r="F6" i="22"/>
  <c r="P21" i="22"/>
  <c r="P20" i="22"/>
  <c r="P18" i="22"/>
  <c r="P17" i="22"/>
  <c r="P16" i="22"/>
  <c r="P15" i="22"/>
  <c r="P14" i="22"/>
  <c r="O13" i="22"/>
  <c r="N13" i="22"/>
  <c r="M13" i="22"/>
  <c r="P12" i="22"/>
  <c r="P11" i="22"/>
  <c r="P10" i="22"/>
  <c r="P9" i="22"/>
  <c r="P8" i="22"/>
  <c r="P7" i="22"/>
  <c r="O5" i="22"/>
  <c r="N5" i="22"/>
  <c r="M5" i="22"/>
  <c r="I7" i="22" l="1"/>
  <c r="I11" i="22"/>
  <c r="I6" i="22"/>
  <c r="K52" i="5"/>
  <c r="K46" i="5"/>
  <c r="K18" i="17"/>
  <c r="J46" i="5"/>
  <c r="H5" i="25"/>
  <c r="P5" i="22"/>
  <c r="P13" i="22"/>
  <c r="E19" i="6"/>
  <c r="N33" i="6" l="1"/>
  <c r="F5" i="21" l="1"/>
  <c r="G5" i="21"/>
  <c r="H6" i="21"/>
  <c r="E5" i="21"/>
  <c r="H5" i="21" l="1"/>
  <c r="B8" i="24"/>
  <c r="B5" i="24"/>
  <c r="F12" i="21"/>
  <c r="G12" i="21"/>
  <c r="E12" i="21"/>
  <c r="F11" i="21"/>
  <c r="G11" i="21"/>
  <c r="E11" i="21"/>
  <c r="B12" i="21"/>
  <c r="B11" i="21"/>
  <c r="F5" i="22"/>
  <c r="C13" i="22"/>
  <c r="C5" i="22"/>
  <c r="J41" i="6"/>
  <c r="K41" i="6"/>
  <c r="I41" i="6"/>
  <c r="J40" i="6"/>
  <c r="K40" i="6"/>
  <c r="I40" i="6"/>
  <c r="K37" i="6" l="1"/>
  <c r="J37" i="6"/>
  <c r="H5" i="24"/>
  <c r="H9" i="24" s="1"/>
  <c r="I37" i="6"/>
  <c r="H12" i="21"/>
  <c r="H11" i="21"/>
  <c r="E27" i="5"/>
  <c r="E31" i="5"/>
  <c r="J30" i="5"/>
  <c r="K30" i="5"/>
  <c r="J31" i="5"/>
  <c r="J19" i="5" s="1"/>
  <c r="K31" i="5"/>
  <c r="K19" i="5" s="1"/>
  <c r="I31" i="5"/>
  <c r="I19" i="5" s="1"/>
  <c r="I24" i="5"/>
  <c r="J27" i="5"/>
  <c r="K27" i="5"/>
  <c r="I27" i="5"/>
  <c r="K15" i="16"/>
  <c r="K13" i="16"/>
  <c r="K12" i="16"/>
  <c r="K58" i="6" l="1"/>
  <c r="J58" i="6"/>
  <c r="K64" i="6"/>
  <c r="J64" i="6"/>
  <c r="I50" i="5"/>
  <c r="I44" i="5"/>
  <c r="I64" i="6"/>
  <c r="I58" i="6"/>
  <c r="L19" i="5"/>
  <c r="J28" i="5"/>
  <c r="J24" i="5"/>
  <c r="K28" i="5"/>
  <c r="L31" i="5"/>
  <c r="L27" i="5"/>
  <c r="J51" i="5" l="1"/>
  <c r="J45" i="5"/>
  <c r="K51" i="5"/>
  <c r="K45" i="5"/>
  <c r="E12" i="18" l="1"/>
  <c r="H20" i="2" l="1"/>
  <c r="T19" i="2"/>
  <c r="R19" i="2"/>
  <c r="J19" i="6" l="1"/>
  <c r="I20" i="6" l="1"/>
  <c r="I18" i="6"/>
  <c r="G19" i="6" l="1"/>
  <c r="G20" i="6"/>
  <c r="F19" i="6" l="1"/>
  <c r="F20" i="6"/>
  <c r="E20" i="6" l="1"/>
  <c r="E23" i="6"/>
  <c r="G12" i="20" l="1"/>
  <c r="H12" i="20" s="1"/>
  <c r="G26" i="22" l="1"/>
  <c r="H26" i="22"/>
  <c r="F26" i="22"/>
  <c r="G23" i="22"/>
  <c r="H23" i="22"/>
  <c r="F23" i="22"/>
  <c r="F22" i="22"/>
  <c r="I21" i="22"/>
  <c r="I20" i="22"/>
  <c r="I18" i="22"/>
  <c r="I17" i="22"/>
  <c r="I16" i="22"/>
  <c r="I15" i="22"/>
  <c r="I14" i="22"/>
  <c r="F13" i="22"/>
  <c r="I12" i="22"/>
  <c r="I9" i="22"/>
  <c r="I8" i="22"/>
  <c r="H5" i="22"/>
  <c r="G5" i="22"/>
  <c r="H13" i="21"/>
  <c r="G13" i="21"/>
  <c r="F13" i="21"/>
  <c r="E13" i="21"/>
  <c r="E10" i="21"/>
  <c r="E9" i="21"/>
  <c r="E8" i="21"/>
  <c r="E7" i="21"/>
  <c r="F24" i="22" l="1"/>
  <c r="G27" i="22"/>
  <c r="G28" i="22" s="1"/>
  <c r="K12" i="8"/>
  <c r="K14" i="8"/>
  <c r="H27" i="22"/>
  <c r="H28" i="22" s="1"/>
  <c r="K19" i="6"/>
  <c r="F27" i="22"/>
  <c r="F28" i="22" s="1"/>
  <c r="G22" i="22"/>
  <c r="I5" i="22"/>
  <c r="I13" i="22"/>
  <c r="I26" i="22"/>
  <c r="F7" i="21"/>
  <c r="G7" i="21" s="1"/>
  <c r="F8" i="21"/>
  <c r="G8" i="21" s="1"/>
  <c r="F9" i="21"/>
  <c r="G9" i="21" s="1"/>
  <c r="F10" i="21"/>
  <c r="G10" i="21" s="1"/>
  <c r="A12" i="7"/>
  <c r="A11" i="7"/>
  <c r="H7" i="21" l="1"/>
  <c r="H10" i="21"/>
  <c r="H8" i="21"/>
  <c r="H9" i="21"/>
  <c r="K18" i="8"/>
  <c r="K16" i="8"/>
  <c r="K15" i="8"/>
  <c r="K13" i="8"/>
  <c r="I19" i="6"/>
  <c r="I23" i="6"/>
  <c r="H22" i="22"/>
  <c r="H24" i="22" s="1"/>
  <c r="K21" i="2"/>
  <c r="H19" i="2"/>
  <c r="I19" i="2" s="1"/>
  <c r="J19" i="2" s="1"/>
  <c r="R21" i="2"/>
  <c r="S21" i="2" s="1"/>
  <c r="R20" i="2"/>
  <c r="F19" i="2"/>
  <c r="Q21" i="2"/>
  <c r="E19" i="2"/>
  <c r="Q20" i="2"/>
  <c r="K21" i="8" l="1"/>
  <c r="L21" i="2"/>
  <c r="H14" i="19"/>
  <c r="S20" i="2"/>
  <c r="S19" i="2" s="1"/>
  <c r="Q19" i="2" s="1"/>
  <c r="I62" i="6"/>
  <c r="I56" i="6"/>
  <c r="I22" i="22"/>
  <c r="M21" i="2"/>
  <c r="H15" i="19" l="1"/>
  <c r="H16" i="19" s="1"/>
  <c r="H12" i="19"/>
  <c r="E16" i="2"/>
  <c r="D16" i="2" s="1"/>
  <c r="E15" i="2"/>
  <c r="D15" i="2" s="1"/>
  <c r="B26" i="3"/>
  <c r="I20" i="2" l="1"/>
  <c r="J20" i="2" s="1"/>
  <c r="B24" i="2"/>
  <c r="B22" i="2"/>
  <c r="K20" i="2" l="1"/>
  <c r="J18" i="2"/>
  <c r="I20" i="16"/>
  <c r="J20" i="16"/>
  <c r="H20" i="16"/>
  <c r="N41" i="6"/>
  <c r="K19" i="2" l="1"/>
  <c r="K18" i="2" s="1"/>
  <c r="L20" i="2"/>
  <c r="H21" i="15"/>
  <c r="M20" i="2" l="1"/>
  <c r="L19" i="2"/>
  <c r="H27" i="8"/>
  <c r="I27" i="8"/>
  <c r="J27" i="8"/>
  <c r="H28" i="8"/>
  <c r="I28" i="8"/>
  <c r="J28" i="8"/>
  <c r="H29" i="8"/>
  <c r="I29" i="8"/>
  <c r="J29" i="8"/>
  <c r="H26" i="8"/>
  <c r="L23" i="7"/>
  <c r="I33" i="8" l="1"/>
  <c r="H33" i="8"/>
  <c r="J33" i="8"/>
  <c r="M19" i="2"/>
  <c r="M18" i="2" s="1"/>
  <c r="L18" i="2"/>
  <c r="G44" i="6"/>
  <c r="F44" i="6"/>
  <c r="E44" i="6"/>
  <c r="G37" i="6"/>
  <c r="F37" i="6"/>
  <c r="E37" i="6"/>
  <c r="G30" i="6"/>
  <c r="F30" i="6"/>
  <c r="E30" i="6"/>
  <c r="G23" i="6"/>
  <c r="F23" i="6"/>
  <c r="E18" i="6"/>
  <c r="F18" i="6"/>
  <c r="G18" i="6"/>
  <c r="E21" i="6"/>
  <c r="F21" i="6"/>
  <c r="G21" i="6"/>
  <c r="E22" i="6"/>
  <c r="F22" i="6"/>
  <c r="G22" i="6"/>
  <c r="G16" i="6" l="1"/>
  <c r="E16" i="6"/>
  <c r="F16" i="6"/>
  <c r="E30" i="5" l="1"/>
  <c r="B14" i="2"/>
  <c r="B17" i="2"/>
  <c r="F12" i="18"/>
  <c r="G12" i="18"/>
  <c r="H12" i="18"/>
  <c r="E18" i="2"/>
  <c r="F18" i="2"/>
  <c r="G18" i="2"/>
  <c r="H18" i="2"/>
  <c r="I18" i="2"/>
  <c r="D18" i="2"/>
  <c r="A11" i="19"/>
  <c r="A10" i="19"/>
  <c r="A11" i="18"/>
  <c r="A10" i="18"/>
  <c r="J2" i="6"/>
  <c r="J2" i="5"/>
  <c r="I21" i="16"/>
  <c r="J21" i="16"/>
  <c r="H21" i="16"/>
  <c r="B21" i="3"/>
  <c r="D2" i="3"/>
  <c r="A9" i="3"/>
  <c r="B15" i="3"/>
  <c r="B31" i="3"/>
  <c r="I26" i="8" l="1"/>
  <c r="N40" i="6"/>
  <c r="N27" i="6"/>
  <c r="K21" i="16"/>
  <c r="N26" i="6" l="1"/>
  <c r="J26" i="8"/>
  <c r="I44" i="6"/>
  <c r="J23" i="6"/>
  <c r="K23" i="6"/>
  <c r="L50" i="6"/>
  <c r="L49" i="6"/>
  <c r="L47" i="6"/>
  <c r="L46" i="6"/>
  <c r="L43" i="6"/>
  <c r="L42" i="6"/>
  <c r="L41" i="6"/>
  <c r="L40" i="6"/>
  <c r="L39" i="6"/>
  <c r="L36" i="6"/>
  <c r="L35" i="6"/>
  <c r="L33" i="6"/>
  <c r="L32" i="6"/>
  <c r="L29" i="6"/>
  <c r="L28" i="6"/>
  <c r="L27" i="6"/>
  <c r="L25" i="6"/>
  <c r="K22" i="6"/>
  <c r="J22" i="6"/>
  <c r="I22" i="6"/>
  <c r="K21" i="6"/>
  <c r="J21" i="6"/>
  <c r="I21" i="6"/>
  <c r="K18" i="6"/>
  <c r="J18" i="6"/>
  <c r="C44" i="6"/>
  <c r="C37" i="6"/>
  <c r="C30" i="6"/>
  <c r="C23" i="6"/>
  <c r="C16" i="6"/>
  <c r="E26" i="5"/>
  <c r="E34" i="5" s="1"/>
  <c r="E23" i="5"/>
  <c r="E22" i="5"/>
  <c r="I30" i="5"/>
  <c r="J22" i="5"/>
  <c r="J17" i="5" s="1"/>
  <c r="K22" i="5"/>
  <c r="K17" i="5" s="1"/>
  <c r="I22" i="5"/>
  <c r="I17" i="5" s="1"/>
  <c r="L15" i="5"/>
  <c r="L21" i="5"/>
  <c r="L25" i="5"/>
  <c r="L29" i="5"/>
  <c r="L33" i="5"/>
  <c r="N23" i="6" l="1"/>
  <c r="O23" i="6" s="1"/>
  <c r="K62" i="6"/>
  <c r="K56" i="6"/>
  <c r="J62" i="6"/>
  <c r="J56" i="6"/>
  <c r="I65" i="6"/>
  <c r="I59" i="6"/>
  <c r="N22" i="6"/>
  <c r="N21" i="6"/>
  <c r="I28" i="5"/>
  <c r="I18" i="5"/>
  <c r="I16" i="5"/>
  <c r="L26" i="6"/>
  <c r="N37" i="6"/>
  <c r="O37" i="6" s="1"/>
  <c r="N19" i="6"/>
  <c r="L18" i="6"/>
  <c r="L22" i="6"/>
  <c r="L21" i="6"/>
  <c r="L37" i="6"/>
  <c r="K18" i="5"/>
  <c r="J18" i="5"/>
  <c r="L23" i="6"/>
  <c r="L19" i="6"/>
  <c r="I20" i="5"/>
  <c r="K20" i="5"/>
  <c r="J20" i="5"/>
  <c r="L17" i="5"/>
  <c r="L30" i="5"/>
  <c r="L23" i="5"/>
  <c r="L22" i="5"/>
  <c r="A11" i="20"/>
  <c r="A10" i="20"/>
  <c r="K20" i="16"/>
  <c r="H22" i="15"/>
  <c r="I27" i="22"/>
  <c r="K28" i="8"/>
  <c r="I30" i="8"/>
  <c r="J30" i="8"/>
  <c r="H30" i="8"/>
  <c r="L64" i="6" l="1"/>
  <c r="L58" i="6"/>
  <c r="I45" i="5"/>
  <c r="I51" i="5"/>
  <c r="K49" i="5"/>
  <c r="K43" i="5"/>
  <c r="J49" i="5"/>
  <c r="J43" i="5"/>
  <c r="L62" i="6"/>
  <c r="L56" i="6"/>
  <c r="I43" i="5"/>
  <c r="I49" i="5"/>
  <c r="K27" i="8"/>
  <c r="K33" i="8" s="1"/>
  <c r="I14" i="5"/>
  <c r="I21" i="15"/>
  <c r="K30" i="8"/>
  <c r="K29" i="8"/>
  <c r="I23" i="22"/>
  <c r="I24" i="22" s="1"/>
  <c r="K26" i="8"/>
  <c r="I28" i="22"/>
  <c r="J20" i="6"/>
  <c r="H23" i="15"/>
  <c r="L20" i="5"/>
  <c r="L18" i="5"/>
  <c r="L28" i="5"/>
  <c r="J50" i="5" l="1"/>
  <c r="J44" i="5"/>
  <c r="M56" i="6"/>
  <c r="M62" i="6"/>
  <c r="M37" i="6"/>
  <c r="L51" i="5"/>
  <c r="L45" i="5"/>
  <c r="M23" i="6"/>
  <c r="L49" i="5"/>
  <c r="L43" i="5"/>
  <c r="K44" i="6"/>
  <c r="J14" i="15"/>
  <c r="I22" i="15"/>
  <c r="L34" i="5"/>
  <c r="K19" i="17"/>
  <c r="J21" i="15"/>
  <c r="N48" i="6"/>
  <c r="J44" i="6"/>
  <c r="L48" i="6"/>
  <c r="I30" i="6"/>
  <c r="I23" i="15"/>
  <c r="K12" i="15"/>
  <c r="K26" i="5" l="1"/>
  <c r="K34" i="6"/>
  <c r="J19" i="15"/>
  <c r="J22" i="15"/>
  <c r="J15" i="15"/>
  <c r="K15" i="15" s="1"/>
  <c r="K14" i="15"/>
  <c r="K22" i="15" s="1"/>
  <c r="K20" i="6"/>
  <c r="L20" i="6" s="1"/>
  <c r="K24" i="5"/>
  <c r="K14" i="5" s="1"/>
  <c r="I16" i="6"/>
  <c r="I63" i="6"/>
  <c r="I57" i="6"/>
  <c r="J65" i="6"/>
  <c r="J59" i="6"/>
  <c r="K65" i="6"/>
  <c r="K59" i="6"/>
  <c r="L46" i="5"/>
  <c r="L52" i="5"/>
  <c r="K21" i="15"/>
  <c r="N44" i="6"/>
  <c r="O44" i="6" s="1"/>
  <c r="L44" i="6"/>
  <c r="J30" i="6"/>
  <c r="J16" i="5"/>
  <c r="L26" i="5"/>
  <c r="K16" i="5" l="1"/>
  <c r="L34" i="6"/>
  <c r="K30" i="6"/>
  <c r="K63" i="6" s="1"/>
  <c r="N34" i="6"/>
  <c r="K19" i="15"/>
  <c r="K23" i="15" s="1"/>
  <c r="J23" i="15"/>
  <c r="K44" i="5"/>
  <c r="K50" i="5"/>
  <c r="J16" i="6"/>
  <c r="J63" i="6"/>
  <c r="J57" i="6"/>
  <c r="M44" i="6"/>
  <c r="L65" i="6"/>
  <c r="L59" i="6"/>
  <c r="N30" i="6"/>
  <c r="N20" i="6"/>
  <c r="L16" i="5"/>
  <c r="L24" i="5"/>
  <c r="J14" i="5"/>
  <c r="L14" i="5" s="1"/>
  <c r="K16" i="6" l="1"/>
  <c r="L16" i="6" s="1"/>
  <c r="M16" i="6" s="1"/>
  <c r="K57" i="6"/>
  <c r="L30" i="6"/>
  <c r="L57" i="6" s="1"/>
  <c r="O30" i="6"/>
  <c r="N16" i="6"/>
  <c r="O16" i="6" s="1"/>
  <c r="L50" i="5"/>
  <c r="L44" i="5"/>
  <c r="M59" i="6"/>
  <c r="M65" i="6"/>
  <c r="M30" i="6"/>
  <c r="L63" i="6" l="1"/>
</calcChain>
</file>

<file path=xl/sharedStrings.xml><?xml version="1.0" encoding="utf-8"?>
<sst xmlns="http://schemas.openxmlformats.org/spreadsheetml/2006/main" count="714" uniqueCount="259">
  <si>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</si>
  <si>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</si>
  <si>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</si>
  <si>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</si>
  <si>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</si>
  <si>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</si>
  <si>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</si>
  <si>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</si>
  <si>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</si>
  <si>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</si>
  <si>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</si>
  <si>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</si>
  <si>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</si>
  <si>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</si>
  <si>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</si>
  <si>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</si>
  <si>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</si>
  <si>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</si>
  <si>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</si>
  <si>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</si>
  <si>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</si>
  <si>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</si>
  <si>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</si>
  <si>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</si>
  <si>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</si>
  <si>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</si>
  <si>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</si>
  <si>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</si>
  <si>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</si>
  <si>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</si>
  <si>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</si>
  <si>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</si>
  <si>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</si>
  <si>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</si>
  <si>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</si>
  <si>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</si>
  <si>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</si>
  <si>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</si>
  <si>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</si>
  <si>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</si>
  <si>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</si>
  <si>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</si>
  <si>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</si>
  <si>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</si>
  <si>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</si>
  <si>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</si>
  <si>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</si>
  <si>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</si>
  <si>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</si>
  <si>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</si>
  <si>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</si>
  <si>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</si>
  <si>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</si>
  <si>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</si>
  <si>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</si>
  <si>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</si>
  <si>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</si>
  <si>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</si>
  <si>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</si>
  <si>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</si>
  <si>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</si>
  <si>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</si>
  <si>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0409</t>
  </si>
  <si>
    <t>мероприятий подпрограммы 1 «Развитие транспортного комплекса, обеспечение сохранности и модернизации автомобильных дорог Туруханского района»</t>
  </si>
  <si>
    <t>0408</t>
  </si>
  <si>
    <t>Администрация Туруханского района</t>
  </si>
  <si>
    <t>Управление ЖКХ и строительства администрации Туруханского района</t>
  </si>
  <si>
    <t>0930074920</t>
  </si>
  <si>
    <t>мероприятий подпрограммы 3 «Безопасность дорожного движения в Туруханском районе»</t>
  </si>
  <si>
    <t>0113</t>
  </si>
  <si>
    <t xml:space="preserve">Протяженность отремонтированных автомобильных дорог общего пользования местного значения </t>
  </si>
  <si>
    <t>км</t>
  </si>
  <si>
    <t>мониторинг и прогноз СЭР МО</t>
  </si>
  <si>
    <t>Протяженность дорог общего пользования, работы по содержанию которых выполняются в объеме действующих нормативов</t>
  </si>
  <si>
    <t>отчетность организаций</t>
  </si>
  <si>
    <t>да - 1, 
нет - 0</t>
  </si>
  <si>
    <t>отчетность исполнителя</t>
  </si>
  <si>
    <t>Функционирование ледовой переправы</t>
  </si>
  <si>
    <t>и значения показателей результативности подпрограммы 2 
«Организация транспортного обслуживания  на территории Туруханского района»</t>
  </si>
  <si>
    <t>тыс. чел.</t>
  </si>
  <si>
    <t>отчетность исполнителя программных мероприятий</t>
  </si>
  <si>
    <t>тыс.чел.</t>
  </si>
  <si>
    <t>и значения показателей результативности подпрограммы 3 
«Безопасность дорожного движения в Туруханском районе»</t>
  </si>
  <si>
    <t xml:space="preserve">Число лиц, погибших в дорожно-транспортных происшествиях </t>
  </si>
  <si>
    <t>чел.</t>
  </si>
  <si>
    <t>1.2.</t>
  </si>
  <si>
    <t>2.1.</t>
  </si>
  <si>
    <t>1.3.</t>
  </si>
  <si>
    <t>1.4.</t>
  </si>
  <si>
    <t>ед.</t>
  </si>
  <si>
    <t>Количество телефонизированных населенных пунктов</t>
  </si>
  <si>
    <t>2013 год</t>
  </si>
  <si>
    <t>Подпрограмма 2</t>
  </si>
  <si>
    <t>Подпрограмма 3</t>
  </si>
  <si>
    <t>Подпрограмма 4</t>
  </si>
  <si>
    <t>администрация Туруханского района</t>
  </si>
  <si>
    <t>Территориальное управление администрации Туруханского района</t>
  </si>
  <si>
    <t>«Развитие транспортного комплекса, обеспечение сохранности и модернизации автомобильных дорог 
Туруханского района»</t>
  </si>
  <si>
    <t>и значения показателей результативности подпрограммы 1</t>
  </si>
  <si>
    <t>Организация транспортного обслуживания  на территории Туруханского района</t>
  </si>
  <si>
    <t>Безопасность дорожного движения в Туруханском районе</t>
  </si>
  <si>
    <t>федеральный бюджет</t>
  </si>
  <si>
    <t>краевой бюджет</t>
  </si>
  <si>
    <t>бюджеты муниципальных образований Туруханского района</t>
  </si>
  <si>
    <t>Развитие транспортной системы и связи Туруханского района</t>
  </si>
  <si>
    <t>всего расходные обязательства по муниципальной программе Туруханского района</t>
  </si>
  <si>
    <t>Предоставление субсидии на возмещение части затрат по перевозке пассажиров авиатранспортом</t>
  </si>
  <si>
    <t>Предоставление субсидии на возмещение части затрат по перевозке пассажиров автомобильным транспортом</t>
  </si>
  <si>
    <t>Расходы на содержание дороги Туруханск - Селиваниха и дорог межселенной территории (дорожный фонд)</t>
  </si>
  <si>
    <t>Устройство и содержание ледовой переправы для передвижения с островной на материковую часть г. Игарка (дорожный фонд)</t>
  </si>
  <si>
    <t>постановление</t>
  </si>
  <si>
    <t>утверждение положения о порядке предоставления и возврата субсидий организациям воздушного транспорта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положения о порядке проведения конкурсного отбора организаций воздушного транспорта на право получения субсидий на компенсацию расходов, возникающих в результате государственного регулирования тарифов при осуществлении регулярных пассажирских перевозок на территории Туруханского района;
норматива субсидирования в расчете на один час налета воздушного судна при осуществлении регулярных пассажирских перевозок на территории Туруханского района.</t>
  </si>
  <si>
    <t>утверждение положения о порядке предоставления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положения о порядке проведения конкурсного отбора претендентов на право получения субсидии на возмещение части затрат по перевозке пассажиров автомобильным транспортом по регулярным автобусным маршрутам на территории с. Туруханск;
норматива субсидирования 1 километра пробега транспортного средства с пассажирами при осуществлении пассажирских перевозок автомобильным транспортом по регулярным автобусным маршрутам на территории с. Туруханск</t>
  </si>
  <si>
    <t>утверждение аукционной документации для проведения открытого аукциона в электронной форме на право заключения муниципального контракта на оказание услуг связи в населенных пунктах Туруханского района</t>
  </si>
  <si>
    <t>территориальное управление администрации Туруханского района</t>
  </si>
  <si>
    <t>приказ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</si>
  <si>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</si>
  <si>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</si>
  <si>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</si>
  <si>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</si>
  <si>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Развитие транспортного комплекса, обеспечение сохранности и модернизации автомобильных дорог Туруханского района</t>
  </si>
  <si>
    <t>Итого по подпрограмме</t>
  </si>
  <si>
    <t>Формирование доступного уровня тарифов для всех категорий населения, путем субсидирования до 70% затрат.</t>
  </si>
  <si>
    <t>Цель муниципальной программы Туруханского района: повышение безопасности дорожного движения</t>
  </si>
  <si>
    <t>поездок / человек</t>
  </si>
  <si>
    <t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t>
  </si>
  <si>
    <t>среднегодовая численность населения</t>
  </si>
  <si>
    <r>
      <t>Транспортная подвижность населения (количество поездок всеми видами транспорта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 xml:space="preserve"> / количество жителей)</t>
    </r>
  </si>
  <si>
    <t>Задача муниципальной программы Туруханского района: удовлетворение потребности населения в перевозках</t>
  </si>
  <si>
    <t>1.1.1.</t>
  </si>
  <si>
    <t>2.1.1.</t>
  </si>
  <si>
    <t>3.1.1.</t>
  </si>
  <si>
    <t>2.1.2.</t>
  </si>
  <si>
    <t>4.1.1.</t>
  </si>
  <si>
    <t>Задача муниципальной программы Туруханского района: обеспечение безопасности участников дорожного движения</t>
  </si>
  <si>
    <t>Поддержание транспортного сообщения между островной и материковой частью г. Игарка</t>
  </si>
  <si>
    <t>Приведение технического состояния дорог и объектов улично-дорожной сети нормативным требованиям</t>
  </si>
  <si>
    <t>%</t>
  </si>
  <si>
    <t>Протяженность автомобильных дорог общего пользования местного значения, отвечающих нормативным требованиям и их удельный вес в общей протяженности сети</t>
  </si>
  <si>
    <t>Формирование доступного уровня тарифов для всех категорий населения, путем субсидирования до 30% затрат.</t>
  </si>
  <si>
    <t>Количество пассажиров, перевезенных внутрирайонными воздушными перевозками на территории Туруханского района</t>
  </si>
  <si>
    <t>Количество пассажиров, перевезенных автомобильным транспортом на территории Туруханского района</t>
  </si>
  <si>
    <t>к паспорту муниципальной  программы Туруханского района "Развитие транспортной системы и связи Туруханского района"</t>
  </si>
  <si>
    <t xml:space="preserve">Социальный риск (число лиц, погибших в дорожно-транспортных происшествиях, на 100 тыс. населения)
</t>
  </si>
  <si>
    <t xml:space="preserve">Транспортный риск (число лиц, погибших в дорожно-транспортных происшествиях, на 10 тыс. транспортных средств)
</t>
  </si>
  <si>
    <t>человек на 100 тысяч населения</t>
  </si>
  <si>
    <t>человек на 10 тысяч транспортных средств</t>
  </si>
  <si>
    <t>Число детей, погибших в дорожно-транспортных происшествиях</t>
  </si>
  <si>
    <t xml:space="preserve">человек </t>
  </si>
  <si>
    <t>ОГИБДД</t>
  </si>
  <si>
    <t>Доступ населения к услугам внутризоновой, междугородней и международной связи.</t>
  </si>
  <si>
    <t>Цель муниципальной программы Туруханского района: повышение доступности транспортных услуг</t>
  </si>
  <si>
    <t>Цель муниципальной программы Туруханского района: развитие телекоммуникационных услуг на территории района</t>
  </si>
  <si>
    <t>Задача муниципальной программы Туруханского района: обеспечение доступности внутризоновой, междугородней и международной связи и модернизация существующей телефонной сети</t>
  </si>
  <si>
    <t>перевезено пассажиров авиа</t>
  </si>
  <si>
    <t>перевезено пассажиров авто</t>
  </si>
  <si>
    <t>Цель муниципальной программы Туруханского района: развитие современной и эффективной транспортной инфраструктуры</t>
  </si>
  <si>
    <t>Задача муниципальной программы Туруханского района: обеспечение сохранности, модернизация и развитие сети автомобильных дорог</t>
  </si>
  <si>
    <t>распоряжение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</si>
  <si>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зимний период</t>
  </si>
  <si>
    <t>утверждение аукционной документации на оказание услуг по содержанию межселенной автомобильной дороги Туруханск-Селиваниха общего пользования в летний период</t>
  </si>
  <si>
    <t>март 2017</t>
  </si>
  <si>
    <t>утверждение аукционной документации на выполнение работ по содержанию ледовой переправы</t>
  </si>
  <si>
    <t>администрация г. Игарки</t>
  </si>
  <si>
    <t>1.1.2.</t>
  </si>
  <si>
    <t>1.1.3.</t>
  </si>
  <si>
    <t>и значения показателей результативности подпрограммы  4 
«Развитие связи на территории Туруханского района»</t>
  </si>
  <si>
    <t>Развитие связи на территории Туруханского района</t>
  </si>
  <si>
    <t>Приложение № 5</t>
  </si>
  <si>
    <t>Приложение № 6</t>
  </si>
  <si>
    <t>Приложение № 7</t>
  </si>
  <si>
    <t>Цель. Удовлетворение потребности населения в перевозках.</t>
  </si>
  <si>
    <t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t>
  </si>
  <si>
    <t>Задача 1. Улучшение технического состояния существующей улично-дорожной сети и автомобильных дорог местного значения.</t>
  </si>
  <si>
    <t>Цель. Снижение числа лиц, погибших в результате ДТП, и количества ДТП с пострадавшими.</t>
  </si>
  <si>
    <t>Задача. 1. Развитие системы организации движения транспортных средств и пешеходов, предупреждение опасного поведения участников дорожного движения.</t>
  </si>
  <si>
    <t>Цель. Формирование доступности внутризоновой, междугородней и международной связи и модернизация существующей телефонной сети.</t>
  </si>
  <si>
    <t>Задача 1. Создание условий, обеспечивающих доступность внутризоновой, междугородней и международной связи.</t>
  </si>
  <si>
    <t>мероприятий подпрограммы 4 «Развитие связи на территории Туруханского района»</t>
  </si>
  <si>
    <t>0920081550</t>
  </si>
  <si>
    <t>0920083230</t>
  </si>
  <si>
    <t>Мероприятие</t>
  </si>
  <si>
    <t>Исполнитель мероприятия</t>
  </si>
  <si>
    <t>Срок исполнения</t>
  </si>
  <si>
    <t>Финансирование</t>
  </si>
  <si>
    <t>сумма, млн. руб.</t>
  </si>
  <si>
    <t>источник</t>
  </si>
  <si>
    <t>в том числе по годам</t>
  </si>
  <si>
    <t>Всего за период</t>
  </si>
  <si>
    <t>Отбор исполнителей мероприятий программы осуществляется в соответствии с порядком отбора претендентов на право получения субсидии, утверждаемым администрацией Туруханского района</t>
  </si>
  <si>
    <t>Постоянно в течение всего периода реализации программы</t>
  </si>
  <si>
    <t>Районный бюджет</t>
  </si>
  <si>
    <r>
      <t>Администрации муниципальных образований Туруханского района определяют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</si>
  <si>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администрация Светлогорского сельсовета</t>
  </si>
  <si>
    <t>администрация Туруханского сельсовета</t>
  </si>
  <si>
    <t>администрация Борского сельсовета</t>
  </si>
  <si>
    <t>администрация Вороговского сельсовета</t>
  </si>
  <si>
    <t>ВСЕГО</t>
  </si>
  <si>
    <t>Краевой бюджет</t>
  </si>
  <si>
    <r>
      <t>Определяется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</si>
  <si>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r>
      <t>Администрация г. Игарка  определяет исполнителя в соответствии с Федеральным законом от 05.04.2013 № 44-ФЗ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</si>
  <si>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>Ежегодно, в период наличия ледового покрова</t>
  </si>
  <si>
    <t>0940081600</t>
  </si>
  <si>
    <t>администрация города Игарка</t>
  </si>
  <si>
    <t>администрация Верхнеимбатского сельсовета</t>
  </si>
  <si>
    <t>администрация Зотинского сельсовета</t>
  </si>
  <si>
    <t>Приложение
к паспорту подпрограммы 1 «Развитие транспортного комплекса, обеспечение сохранности и модернизации автомобильных дорог Туруханского района»</t>
  </si>
  <si>
    <t>Приложение 
к подпрограмме 1 «Развитие транспортного комплекса, обеспечение сохранности и модернизации автомобильных дорог Туруханского района»</t>
  </si>
  <si>
    <t>Приложение
к паспорту подпрограммы 2 «Организация транспортного обслуживания  на территории Туруханского района»</t>
  </si>
  <si>
    <t>Приложение
к подпрограмме 2 «Организация транспортного обслуживания  на территории Туруханского района»</t>
  </si>
  <si>
    <t>Приложение
к паспорту подпрограммы 3 «Безопасность дорожного движения в Туруханском районе»</t>
  </si>
  <si>
    <t>Приложение 
к подпрограмме 3 «Безопасность дорожного движения в Туруханском районе»</t>
  </si>
  <si>
    <t>Приложение
к паспорту подпрограммы № 4 «Развитие связи на территории Туруханского района»</t>
  </si>
  <si>
    <t>отчетность исполнителя  мероприятий</t>
  </si>
  <si>
    <t>Приложение
к подпрограмме № 4 «Развитие связи на территории Туруханского района»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</si>
  <si>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2"/>
        <charset val="204"/>
      </rPr>
      <t>Учитывается количество поездок пассажиров, выполненных в рамках оказания услуг по пассажирским перевозкам субъектами, получающими субсидии за счет средств  районного бюджета согласно данной муниципальной программе</t>
    </r>
  </si>
  <si>
    <t xml:space="preserve">от                   №     -п         </t>
  </si>
  <si>
    <t xml:space="preserve">к постановлению 
администрации  Туруханского района </t>
  </si>
  <si>
    <t>Приложение № 3</t>
  </si>
  <si>
    <t>тыс. рублей</t>
  </si>
  <si>
    <t>Расходы бюджетов муниципальных образований на реализацию мероприятий, направленных на повышение безопасности дорожного движения</t>
  </si>
  <si>
    <t>Создание условий для безопасности перевозок автомобильным, авиационным и речным транспортом</t>
  </si>
  <si>
    <t>0503</t>
  </si>
  <si>
    <t>0930073980</t>
  </si>
  <si>
    <t>0702</t>
  </si>
  <si>
    <t>09300S3980</t>
  </si>
  <si>
    <t>Управление образования администрации Туруханского района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</si>
  <si>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</si>
  <si>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Расходы на содержание автомобильных дорог общего пользования местного значения за счет средств дорожного фонда Красноярского края</t>
  </si>
  <si>
    <t>С начала периода речной навигации года, в течение которого реализуется мероприятие</t>
  </si>
  <si>
    <t>сумма, тыс. руб.</t>
  </si>
  <si>
    <t>IV квартал года, в течение которого реализуется мероприятие</t>
  </si>
  <si>
    <t>ВСЕГО по Подпрограмме</t>
  </si>
  <si>
    <t>II-IV квартал года, в течение которого реализуется мероприятие</t>
  </si>
  <si>
    <r>
      <t>Определяется в соответствии с Федеральным законом от 05.04.2013 № 44-ФЗ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«О контрактной системе в сфере закупок товаров, работ, услуг для обеспечения государственных и муниципальных нужд»</t>
    </r>
  </si>
  <si>
    <t xml:space="preserve"> </t>
  </si>
  <si>
    <t>0910075080</t>
  </si>
  <si>
    <t>0910075090</t>
  </si>
  <si>
    <t>0920083640</t>
  </si>
  <si>
    <t>Всего по мероприятияю</t>
  </si>
  <si>
    <t>проверка</t>
  </si>
  <si>
    <t>подпрограмма 1</t>
  </si>
  <si>
    <t>подпрограмма 2</t>
  </si>
  <si>
    <t>подпрограмма 3</t>
  </si>
  <si>
    <t>подпрограмма 4</t>
  </si>
  <si>
    <t>мероприятий подпрограммы 2 «Организация транспортного обслуживания на территории Туруханского района»</t>
  </si>
  <si>
    <t>число транспортных средств</t>
  </si>
  <si>
    <t>декабрь 2017</t>
  </si>
  <si>
    <t>ноябрь 2017</t>
  </si>
  <si>
    <t>Проведение мероприятий, направленных на обеспечение безопасного участия детей в дорожном движении</t>
  </si>
  <si>
    <t>расходы бюджетов муниципальных образований на проведение мероприятий, направленных на обеспечение безопасного участия детей в дорожном движении</t>
  </si>
  <si>
    <t>софинансирование расходов на проведение мероприятий, направленных на обеспечение безопасного участия детей в дорожном движении</t>
  </si>
  <si>
    <t>Определяется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</si>
  <si>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(п. Бахта, п. Бор, с. Верещагино, с. Верхнеимбатск, с. Ворогово, п. Келлог, д. Сургутиха, д. Фарково)</t>
  </si>
  <si>
    <t>Поддержание  спутниковых каналов связи и организация доступа к внутризоновой, междугородней и международной связи, а также доступа к сети Интернет</t>
  </si>
  <si>
    <t>Наличие доступа к услугам внутризоновой, междугородней и международной связи, а также доступа к сети Интернет в населенных пунктах, на территории которых реализуются мероприятия программы</t>
  </si>
  <si>
    <t>Задача 2. Создание безопасных условии для перевозок  на территории района</t>
  </si>
  <si>
    <t>кап ремонт</t>
  </si>
  <si>
    <t>содержание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</si>
</sst>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_-* #,##0_р_._-;\-* #,##0_р_._-;_-* &quot;-&quot;??_р_._-;_-@_-"/>
    <numFmt numFmtId="167" formatCode="#,##0.000_ ;\-#,##0.000\ "/>
    <numFmt numFmtId="168" formatCode="#,##0.000"/>
    <numFmt numFmtId="169" formatCode="0.0"/>
    <numFmt numFmtId="170" formatCode="_-* #,##0.000_р_._-;\-* #,##0.000_р_._-;_-* &quot;-&quot;???_р_._-;_-@_-"/>
    <numFmt numFmtId="171" formatCode="0.000"/>
    <numFmt numFmtId="172" formatCode="_-* #,##0.0_р_._-;\-* #,##0.0_р_._-;_-* &quot;-&quot;??_р_._-;_-@_-"/>
  </numFmts>
  <fonts count="21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2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43" fontId="2" fillId="0" borderId="1" xfId="2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3" fontId="2" fillId="0" borderId="0" xfId="0" applyNumberFormat="1" applyFont="1"/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1" xfId="0" applyFont="1" applyFill="1" applyBorder="1" applyAlignment="1">
      <alignment vertical="center" wrapText="1"/>
    </xf>
    <xf numFmtId="16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0" xfId="0" applyFont="1" applyFill="1"/>
    <xf numFmtId="166" fontId="2" fillId="0" borderId="1" xfId="2" applyNumberFormat="1" applyFont="1" applyFill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2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1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indent="2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16" fillId="0" borderId="0" xfId="0" applyFont="1"/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14" fillId="0" borderId="1" xfId="2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2" fontId="17" fillId="0" borderId="0" xfId="0" applyNumberFormat="1" applyFont="1"/>
    <xf numFmtId="43" fontId="17" fillId="0" borderId="0" xfId="0" applyNumberFormat="1" applyFont="1"/>
    <xf numFmtId="49" fontId="2" fillId="0" borderId="1" xfId="0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vertical="center" wrapText="1"/>
    </xf>
    <xf numFmtId="164" fontId="2" fillId="0" borderId="1" xfId="2" applyNumberFormat="1" applyFont="1" applyFill="1" applyBorder="1" applyAlignment="1">
      <alignment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" xfId="3" applyNumberFormat="1" applyFont="1" applyFill="1" applyBorder="1" applyAlignment="1">
      <alignment vertical="center" wrapText="1"/>
    </xf>
    <xf numFmtId="2" fontId="14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3" fontId="2" fillId="0" borderId="1" xfId="2" applyFont="1" applyFill="1" applyBorder="1" applyAlignment="1">
      <alignment vertical="center" wrapText="1"/>
    </xf>
    <xf numFmtId="167" fontId="3" fillId="0" borderId="0" xfId="2" applyNumberFormat="1" applyFont="1"/>
    <xf numFmtId="168" fontId="6" fillId="4" borderId="1" xfId="2" applyNumberFormat="1" applyFont="1" applyFill="1" applyBorder="1" applyAlignment="1">
      <alignment vertical="center" wrapText="1"/>
    </xf>
    <xf numFmtId="168" fontId="6" fillId="0" borderId="1" xfId="2" applyNumberFormat="1" applyFont="1" applyBorder="1" applyAlignment="1">
      <alignment vertical="center" wrapText="1"/>
    </xf>
    <xf numFmtId="168" fontId="3" fillId="0" borderId="0" xfId="0" applyNumberFormat="1" applyFont="1"/>
    <xf numFmtId="168" fontId="3" fillId="0" borderId="0" xfId="2" applyNumberFormat="1" applyFont="1"/>
    <xf numFmtId="168" fontId="4" fillId="4" borderId="1" xfId="2" applyNumberFormat="1" applyFont="1" applyFill="1" applyBorder="1" applyAlignment="1">
      <alignment vertical="center" wrapText="1"/>
    </xf>
    <xf numFmtId="168" fontId="4" fillId="0" borderId="1" xfId="2" applyNumberFormat="1" applyFont="1" applyBorder="1" applyAlignment="1">
      <alignment vertical="center" wrapText="1"/>
    </xf>
    <xf numFmtId="168" fontId="2" fillId="4" borderId="1" xfId="2" applyNumberFormat="1" applyFont="1" applyFill="1" applyBorder="1" applyAlignment="1">
      <alignment vertical="center" wrapText="1"/>
    </xf>
    <xf numFmtId="168" fontId="2" fillId="4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9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43" fontId="13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3" fontId="19" fillId="0" borderId="1" xfId="0" applyNumberFormat="1" applyFont="1" applyBorder="1" applyAlignment="1">
      <alignment horizontal="right" vertical="center" wrapText="1"/>
    </xf>
    <xf numFmtId="170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 wrapText="1"/>
    </xf>
    <xf numFmtId="2" fontId="20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3" fontId="3" fillId="0" borderId="0" xfId="2" applyFont="1" applyFill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164" fontId="8" fillId="5" borderId="1" xfId="2" applyNumberFormat="1" applyFont="1" applyFill="1" applyBorder="1" applyAlignment="1">
      <alignment horizontal="left" vertical="center" wrapText="1"/>
    </xf>
    <xf numFmtId="170" fontId="2" fillId="0" borderId="0" xfId="0" applyNumberFormat="1" applyFont="1"/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2" applyNumberFormat="1" applyFont="1" applyFill="1" applyBorder="1" applyAlignment="1">
      <alignment vertical="center" wrapText="1"/>
    </xf>
    <xf numFmtId="0" fontId="0" fillId="0" borderId="1" xfId="0" applyBorder="1"/>
    <xf numFmtId="0" fontId="13" fillId="0" borderId="1" xfId="0" applyFont="1" applyBorder="1" applyAlignment="1">
      <alignment horizontal="left" vertical="center" wrapText="1"/>
    </xf>
    <xf numFmtId="168" fontId="3" fillId="0" borderId="12" xfId="0" applyNumberFormat="1" applyFont="1" applyBorder="1"/>
    <xf numFmtId="168" fontId="3" fillId="0" borderId="12" xfId="2" applyNumberFormat="1" applyFont="1" applyBorder="1"/>
    <xf numFmtId="0" fontId="3" fillId="0" borderId="12" xfId="0" applyFont="1" applyBorder="1"/>
    <xf numFmtId="168" fontId="3" fillId="0" borderId="0" xfId="0" applyNumberFormat="1" applyFont="1" applyBorder="1"/>
    <xf numFmtId="168" fontId="3" fillId="0" borderId="0" xfId="2" applyNumberFormat="1" applyFont="1" applyBorder="1"/>
    <xf numFmtId="0" fontId="3" fillId="0" borderId="0" xfId="0" applyFont="1" applyBorder="1"/>
    <xf numFmtId="168" fontId="3" fillId="0" borderId="11" xfId="0" applyNumberFormat="1" applyFont="1" applyBorder="1"/>
    <xf numFmtId="168" fontId="3" fillId="0" borderId="11" xfId="2" applyNumberFormat="1" applyFont="1" applyBorder="1"/>
    <xf numFmtId="0" fontId="3" fillId="0" borderId="11" xfId="0" applyFont="1" applyBorder="1"/>
    <xf numFmtId="168" fontId="9" fillId="0" borderId="12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4" fontId="8" fillId="3" borderId="1" xfId="2" applyNumberFormat="1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center" vertical="center"/>
    </xf>
    <xf numFmtId="171" fontId="14" fillId="0" borderId="1" xfId="2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72" fontId="14" fillId="0" borderId="1" xfId="2" applyNumberFormat="1" applyFont="1" applyBorder="1" applyAlignment="1">
      <alignment vertical="center" wrapText="1"/>
    </xf>
    <xf numFmtId="172" fontId="14" fillId="0" borderId="1" xfId="2" applyNumberFormat="1" applyFont="1" applyBorder="1" applyAlignment="1">
      <alignment vertical="center"/>
    </xf>
    <xf numFmtId="172" fontId="15" fillId="0" borderId="1" xfId="2" applyNumberFormat="1" applyFont="1" applyBorder="1"/>
    <xf numFmtId="43" fontId="6" fillId="3" borderId="1" xfId="2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43" fontId="8" fillId="5" borderId="1" xfId="2" applyFont="1" applyFill="1" applyBorder="1" applyAlignment="1">
      <alignment horizontal="center" vertical="center" wrapText="1"/>
    </xf>
    <xf numFmtId="43" fontId="0" fillId="0" borderId="0" xfId="0" applyNumberForma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164" fontId="8" fillId="3" borderId="1" xfId="2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71" fontId="14" fillId="0" borderId="1" xfId="2" applyNumberFormat="1" applyFont="1" applyBorder="1" applyAlignment="1">
      <alignment horizontal="center" vertical="center" wrapText="1"/>
    </xf>
    <xf numFmtId="171" fontId="14" fillId="2" borderId="1" xfId="2" applyNumberFormat="1" applyFont="1" applyFill="1" applyBorder="1" applyAlignment="1">
      <alignment horizontal="center" vertical="center" wrapText="1"/>
    </xf>
    <xf numFmtId="171" fontId="14" fillId="2" borderId="1" xfId="0" applyNumberFormat="1" applyFont="1" applyFill="1" applyBorder="1" applyAlignment="1">
      <alignment horizontal="center" vertical="center" wrapText="1"/>
    </xf>
    <xf numFmtId="164" fontId="14" fillId="0" borderId="1" xfId="2" applyNumberFormat="1" applyFont="1" applyBorder="1" applyAlignment="1">
      <alignment horizontal="center" vertical="center" wrapText="1"/>
    </xf>
    <xf numFmtId="164" fontId="14" fillId="0" borderId="1" xfId="2" applyNumberFormat="1" applyFont="1" applyFill="1" applyBorder="1" applyAlignment="1">
      <alignment horizontal="center" vertical="center" wrapText="1"/>
    </xf>
    <xf numFmtId="43" fontId="1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center" vertical="center" wrapText="1"/>
    </xf>
    <xf numFmtId="16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0" fontId="6" fillId="0" borderId="4" xfId="5" applyFont="1" applyBorder="1" applyAlignment="1">
      <alignment horizontal="left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49" fontId="2" fillId="0" borderId="1" xfId="4" applyNumberFormat="1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10</xdr:row>
      <xdr:rowOff>0</xdr:rowOff>
    </xdr:from>
    <xdr:to>
      <xdr:col>1</xdr:col>
      <xdr:colOff>257175</xdr:colOff>
      <xdr:row>10</xdr:row>
      <xdr:rowOff>57150</xdr:rowOff>
    </xdr:to>
    <xdr:sp macro="" textlink="">
      <xdr:nvSpPr>
        <xdr:cNvPr id="17409" name="Надпись 2"/>
        <xdr:cNvSpPr txBox="1">
          <a:spLocks noChangeArrowheads="1"/>
        </xdr:cNvSpPr>
      </xdr:nvSpPr>
      <xdr:spPr bwMode="auto">
        <a:xfrm>
          <a:off x="590550" y="24888825"/>
          <a:ext cx="3524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»;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27"/>
  <sheetViews>
    <sheetView view="pageBreakPreview" topLeftCell="A13" zoomScale="85" zoomScaleNormal="70" zoomScaleSheetLayoutView="85" workbookViewId="0">
      <selection activeCell="B25" sqref="B25"/>
    </sheetView>
  </sheetViews>
  <sheetFormatPr defaultRowHeight="15.75" outlineLevelRow="1" x14ac:dyDescent="0.25"/>
  <cols>
    <col min="1" max="1" width="6.375" style="4" customWidth="1"/>
    <col min="2" max="2" width="24.375" style="1" customWidth="1"/>
    <col min="3" max="3" width="11.75" style="1" customWidth="1"/>
    <col min="4" max="4" width="8.875" style="1" customWidth="1"/>
    <col min="5" max="5" width="12" style="1" customWidth="1"/>
    <col min="6" max="6" width="12.25" style="1" customWidth="1"/>
    <col min="7" max="7" width="11" style="1" customWidth="1"/>
    <col min="8" max="8" width="13.25" style="1" customWidth="1"/>
    <col min="9" max="11" width="10.25" style="1" customWidth="1"/>
    <col min="12" max="13" width="14.875" style="1" customWidth="1"/>
    <col min="14" max="16384" width="9" style="1"/>
  </cols>
  <sheetData>
    <row r="1" spans="1:13" ht="18.75" x14ac:dyDescent="0.25">
      <c r="J1" s="3" t="s">
        <v>10</v>
      </c>
      <c r="K1" s="3"/>
      <c r="L1" s="35"/>
      <c r="M1" s="35"/>
    </row>
    <row r="2" spans="1:13" ht="56.25" customHeight="1" x14ac:dyDescent="0.25">
      <c r="J2" s="202" t="s">
        <v>142</v>
      </c>
      <c r="K2" s="202"/>
      <c r="L2" s="202"/>
      <c r="M2" s="202"/>
    </row>
    <row r="5" spans="1:13" ht="18.75" x14ac:dyDescent="0.25">
      <c r="A5" s="205" t="s">
        <v>1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</row>
    <row r="6" spans="1:13" ht="18.75" x14ac:dyDescent="0.25">
      <c r="A6" s="205" t="s">
        <v>9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</row>
    <row r="7" spans="1:13" ht="18.75" x14ac:dyDescent="0.25">
      <c r="A7" s="205" t="s">
        <v>7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</row>
    <row r="8" spans="1:13" ht="18.75" x14ac:dyDescent="0.25">
      <c r="A8" s="205" t="s">
        <v>8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</row>
    <row r="9" spans="1:13" ht="18.75" x14ac:dyDescent="0.25">
      <c r="A9" s="2"/>
    </row>
    <row r="10" spans="1:13" ht="24.75" customHeight="1" x14ac:dyDescent="0.25">
      <c r="A10" s="206" t="s">
        <v>19</v>
      </c>
      <c r="B10" s="206" t="s">
        <v>4</v>
      </c>
      <c r="C10" s="206" t="s">
        <v>2</v>
      </c>
      <c r="D10" s="206" t="s">
        <v>91</v>
      </c>
      <c r="E10" s="206" t="s">
        <v>5</v>
      </c>
      <c r="F10" s="206"/>
      <c r="G10" s="206"/>
      <c r="H10" s="206"/>
      <c r="I10" s="206"/>
      <c r="J10" s="206"/>
      <c r="K10" s="206"/>
      <c r="L10" s="206"/>
      <c r="M10" s="206"/>
    </row>
    <row r="11" spans="1:13" ht="72" customHeight="1" x14ac:dyDescent="0.25">
      <c r="A11" s="206"/>
      <c r="B11" s="206"/>
      <c r="C11" s="206"/>
      <c r="D11" s="206"/>
      <c r="E11" s="206" t="s">
        <v>56</v>
      </c>
      <c r="F11" s="206" t="s">
        <v>57</v>
      </c>
      <c r="G11" s="207" t="s">
        <v>61</v>
      </c>
      <c r="H11" s="206" t="s">
        <v>53</v>
      </c>
      <c r="I11" s="206" t="s">
        <v>54</v>
      </c>
      <c r="J11" s="206" t="s">
        <v>55</v>
      </c>
      <c r="K11" s="206" t="s">
        <v>58</v>
      </c>
      <c r="L11" s="212" t="s">
        <v>6</v>
      </c>
      <c r="M11" s="212"/>
    </row>
    <row r="12" spans="1:13" x14ac:dyDescent="0.25">
      <c r="A12" s="206"/>
      <c r="B12" s="206"/>
      <c r="C12" s="206"/>
      <c r="D12" s="206"/>
      <c r="E12" s="206"/>
      <c r="F12" s="206"/>
      <c r="G12" s="207"/>
      <c r="H12" s="206"/>
      <c r="I12" s="206"/>
      <c r="J12" s="206"/>
      <c r="K12" s="206"/>
      <c r="L12" s="169" t="s">
        <v>59</v>
      </c>
      <c r="M12" s="169" t="s">
        <v>60</v>
      </c>
    </row>
    <row r="13" spans="1:13" x14ac:dyDescent="0.25">
      <c r="A13" s="169">
        <v>1</v>
      </c>
      <c r="B13" s="169">
        <v>2</v>
      </c>
      <c r="C13" s="169">
        <v>3</v>
      </c>
      <c r="D13" s="169">
        <v>4</v>
      </c>
      <c r="E13" s="169">
        <v>5</v>
      </c>
      <c r="F13" s="169">
        <v>6</v>
      </c>
      <c r="G13" s="169">
        <v>7</v>
      </c>
      <c r="H13" s="169">
        <v>8</v>
      </c>
      <c r="I13" s="169">
        <v>9</v>
      </c>
      <c r="J13" s="169">
        <v>10</v>
      </c>
      <c r="K13" s="169">
        <v>11</v>
      </c>
      <c r="L13" s="169">
        <v>13</v>
      </c>
      <c r="M13" s="169">
        <v>14</v>
      </c>
    </row>
    <row r="14" spans="1:13" s="38" customFormat="1" x14ac:dyDescent="0.25">
      <c r="A14" s="170">
        <v>1</v>
      </c>
      <c r="B14" s="211" t="str">
        <f>'пр 5 к МП'!B13:E13</f>
        <v>Цель муниципальной программы Туруханского района: развитие современной и эффективной транспортной инфраструктуры</v>
      </c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</row>
    <row r="15" spans="1:13" s="38" customFormat="1" ht="71.25" customHeight="1" x14ac:dyDescent="0.25">
      <c r="A15" s="209" t="s">
        <v>3</v>
      </c>
      <c r="B15" s="210" t="s">
        <v>138</v>
      </c>
      <c r="C15" s="170" t="s">
        <v>71</v>
      </c>
      <c r="D15" s="88">
        <f>E15</f>
        <v>120.8</v>
      </c>
      <c r="E15" s="82">
        <f>F15</f>
        <v>120.8</v>
      </c>
      <c r="F15" s="82">
        <v>120.8</v>
      </c>
      <c r="G15" s="82">
        <v>155.30000000000001</v>
      </c>
      <c r="H15" s="82">
        <v>155.30000000000001</v>
      </c>
      <c r="I15" s="82">
        <v>155.30000000000001</v>
      </c>
      <c r="J15" s="82">
        <v>155.30000000000001</v>
      </c>
      <c r="K15" s="82">
        <v>155.30000000000001</v>
      </c>
      <c r="L15" s="82">
        <v>155.30000000000001</v>
      </c>
      <c r="M15" s="82">
        <v>155.30000000000001</v>
      </c>
    </row>
    <row r="16" spans="1:13" s="38" customFormat="1" ht="71.25" customHeight="1" x14ac:dyDescent="0.25">
      <c r="A16" s="209"/>
      <c r="B16" s="210"/>
      <c r="C16" s="170" t="s">
        <v>137</v>
      </c>
      <c r="D16" s="107">
        <f>E16</f>
        <v>46.39</v>
      </c>
      <c r="E16" s="107">
        <f>F16</f>
        <v>46.39</v>
      </c>
      <c r="F16" s="107">
        <v>46.39</v>
      </c>
      <c r="G16" s="107">
        <v>56.76</v>
      </c>
      <c r="H16" s="107">
        <v>56.76</v>
      </c>
      <c r="I16" s="107">
        <v>56.76</v>
      </c>
      <c r="J16" s="107">
        <v>56.76</v>
      </c>
      <c r="K16" s="107">
        <v>56.76</v>
      </c>
      <c r="L16" s="107">
        <v>56.76</v>
      </c>
      <c r="M16" s="107">
        <v>56.76</v>
      </c>
    </row>
    <row r="17" spans="1:20" x14ac:dyDescent="0.25">
      <c r="A17" s="98">
        <v>2</v>
      </c>
      <c r="B17" s="208" t="str">
        <f>'пр 5 к МП'!B19:E19</f>
        <v>Цель муниципальной программы Туруханского района: повышение доступности транспортных услуг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</row>
    <row r="18" spans="1:20" s="38" customFormat="1" ht="92.25" customHeight="1" x14ac:dyDescent="0.25">
      <c r="A18" s="37" t="s">
        <v>86</v>
      </c>
      <c r="B18" s="21" t="s">
        <v>127</v>
      </c>
      <c r="C18" s="101" t="s">
        <v>124</v>
      </c>
      <c r="D18" s="45">
        <f t="shared" ref="D18:I18" si="0">(D19+D20)*1000/D21</f>
        <v>13.264339719174577</v>
      </c>
      <c r="E18" s="45">
        <f t="shared" si="0"/>
        <v>13.638444873821653</v>
      </c>
      <c r="F18" s="45">
        <f t="shared" si="0"/>
        <v>14.499670875471246</v>
      </c>
      <c r="G18" s="45">
        <f t="shared" si="0"/>
        <v>14.813858612920903</v>
      </c>
      <c r="H18" s="45">
        <f t="shared" si="0"/>
        <v>15.07267207731863</v>
      </c>
      <c r="I18" s="45">
        <f t="shared" si="0"/>
        <v>15.319438322523771</v>
      </c>
      <c r="J18" s="45">
        <f>(J19+J20)*1000/J21</f>
        <v>15.567443050934221</v>
      </c>
      <c r="K18" s="45">
        <f>(K19+K20)*1000/K21</f>
        <v>15.567443050934221</v>
      </c>
      <c r="L18" s="45">
        <f t="shared" ref="L18:M18" si="1">(L19+L20)*1000/L21</f>
        <v>15.567443050934219</v>
      </c>
      <c r="M18" s="45">
        <f t="shared" si="1"/>
        <v>15.567443050934219</v>
      </c>
    </row>
    <row r="19" spans="1:20" s="44" customFormat="1" ht="31.5" hidden="1" outlineLevel="1" x14ac:dyDescent="0.25">
      <c r="A19" s="40"/>
      <c r="B19" s="41" t="s">
        <v>154</v>
      </c>
      <c r="C19" s="42" t="s">
        <v>79</v>
      </c>
      <c r="D19" s="59">
        <v>9.3330000000000002</v>
      </c>
      <c r="E19" s="59">
        <f>(777+712+747+993+692+638+635+689+608+702+764+974)/1000</f>
        <v>8.9309999999999992</v>
      </c>
      <c r="F19" s="59">
        <f>(667+666+804+826+713+647+657+674+580+594+714+762)/1000</f>
        <v>8.3040000000000003</v>
      </c>
      <c r="G19" s="59">
        <v>8.2880000000000003</v>
      </c>
      <c r="H19" s="59">
        <f t="shared" ref="H19:J19" si="2">G19</f>
        <v>8.2880000000000003</v>
      </c>
      <c r="I19" s="59">
        <f t="shared" si="2"/>
        <v>8.2880000000000003</v>
      </c>
      <c r="J19" s="59">
        <f t="shared" si="2"/>
        <v>8.2880000000000003</v>
      </c>
      <c r="K19" s="59">
        <f>K20/J20*J19</f>
        <v>8.1639027386741745</v>
      </c>
      <c r="L19" s="59">
        <f>L20/K20*K19</f>
        <v>7.6081167135909906</v>
      </c>
      <c r="M19" s="59">
        <f t="shared" ref="M19" si="3">M20/L20*L19</f>
        <v>7.1260465830560529</v>
      </c>
      <c r="N19" s="38"/>
      <c r="Q19" s="44">
        <f>R19/S19</f>
        <v>8750.4156067643489</v>
      </c>
      <c r="R19" s="44">
        <f>745+450+643+899+919+825+673+707</f>
        <v>5861</v>
      </c>
      <c r="S19" s="44">
        <f>AVERAGE(S20:S21)</f>
        <v>0.66979675747849754</v>
      </c>
      <c r="T19" s="44">
        <f>700*5</f>
        <v>3500</v>
      </c>
    </row>
    <row r="20" spans="1:20" s="44" customFormat="1" ht="31.5" hidden="1" outlineLevel="1" x14ac:dyDescent="0.25">
      <c r="A20" s="40"/>
      <c r="B20" s="41" t="s">
        <v>155</v>
      </c>
      <c r="C20" s="42" t="s">
        <v>79</v>
      </c>
      <c r="D20" s="59">
        <v>224</v>
      </c>
      <c r="E20" s="59">
        <v>224</v>
      </c>
      <c r="F20" s="59">
        <v>234</v>
      </c>
      <c r="G20" s="59">
        <v>235</v>
      </c>
      <c r="H20" s="59">
        <f>G20</f>
        <v>235</v>
      </c>
      <c r="I20" s="59">
        <f>H20</f>
        <v>235</v>
      </c>
      <c r="J20" s="59">
        <f>I20</f>
        <v>235</v>
      </c>
      <c r="K20" s="59">
        <f>K21/J21*J20</f>
        <v>231.48131558740721</v>
      </c>
      <c r="L20" s="59">
        <f>L21/K21*K20</f>
        <v>215.72242129511133</v>
      </c>
      <c r="M20" s="59">
        <f t="shared" ref="M20" si="4">M21/L21*L20</f>
        <v>202.05368569234705</v>
      </c>
      <c r="N20" s="38"/>
      <c r="Q20" s="44">
        <f>777+712+747+993+692+638+635+689+608+702+764+974</f>
        <v>8931</v>
      </c>
      <c r="R20" s="44">
        <f>777+712+747+993+692+638+635+689</f>
        <v>5883</v>
      </c>
      <c r="S20" s="44">
        <f>R20/Q20</f>
        <v>0.65871682902250583</v>
      </c>
    </row>
    <row r="21" spans="1:20" s="44" customFormat="1" ht="31.5" hidden="1" outlineLevel="1" x14ac:dyDescent="0.25">
      <c r="A21" s="40"/>
      <c r="B21" s="41" t="s">
        <v>126</v>
      </c>
      <c r="C21" s="42" t="s">
        <v>84</v>
      </c>
      <c r="D21" s="43">
        <v>17591</v>
      </c>
      <c r="E21" s="43">
        <v>17079</v>
      </c>
      <c r="F21" s="43">
        <v>16711</v>
      </c>
      <c r="G21" s="43">
        <v>16423</v>
      </c>
      <c r="H21" s="43">
        <v>16141</v>
      </c>
      <c r="I21" s="43">
        <v>15881</v>
      </c>
      <c r="J21" s="43">
        <v>15628</v>
      </c>
      <c r="K21" s="60">
        <f>ROUND(J21*(100-1.5)/100,0)</f>
        <v>15394</v>
      </c>
      <c r="L21" s="60">
        <f>ROUND(K21*((100-1.4)/100)^5,0)</f>
        <v>14346</v>
      </c>
      <c r="M21" s="60">
        <f>ROUND(L21*((100-1.3)/100)^5,0)</f>
        <v>13437</v>
      </c>
      <c r="N21" s="38"/>
      <c r="Q21" s="44">
        <f>667+666+804+826+713+647+657+674+580+594+714+762</f>
        <v>8304</v>
      </c>
      <c r="R21" s="44">
        <f>667+666+804+826+713+647+657+674</f>
        <v>5654</v>
      </c>
      <c r="S21" s="44">
        <f>R21/Q21</f>
        <v>0.68087668593448936</v>
      </c>
    </row>
    <row r="22" spans="1:20" ht="15.75" customHeight="1" collapsed="1" x14ac:dyDescent="0.25">
      <c r="A22" s="98">
        <v>3</v>
      </c>
      <c r="B22" s="208" t="str">
        <f>'пр 5 к МП'!B24:E24</f>
        <v>Цель муниципальной программы Туруханского района: повышение безопасности дорожного движения</v>
      </c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38"/>
    </row>
    <row r="23" spans="1:20" ht="54" customHeight="1" x14ac:dyDescent="0.25">
      <c r="A23" s="34" t="s">
        <v>118</v>
      </c>
      <c r="B23" s="99" t="s">
        <v>83</v>
      </c>
      <c r="C23" s="98" t="s">
        <v>84</v>
      </c>
      <c r="D23" s="99">
        <v>2</v>
      </c>
      <c r="E23" s="99">
        <v>1</v>
      </c>
      <c r="F23" s="99">
        <v>2</v>
      </c>
      <c r="G23" s="99">
        <v>0</v>
      </c>
      <c r="H23" s="168">
        <v>2</v>
      </c>
      <c r="I23" s="168">
        <v>0</v>
      </c>
      <c r="J23" s="168">
        <v>1</v>
      </c>
      <c r="K23" s="168">
        <v>0</v>
      </c>
      <c r="L23" s="168">
        <v>1</v>
      </c>
      <c r="M23" s="168">
        <v>0</v>
      </c>
      <c r="N23" s="38"/>
    </row>
    <row r="24" spans="1:20" s="38" customFormat="1" x14ac:dyDescent="0.25">
      <c r="A24" s="101">
        <v>4</v>
      </c>
      <c r="B24" s="208" t="str">
        <f>'пр 5 к МП'!B29:E29</f>
        <v>Цель муниципальной программы Туруханского района: развитие телекоммуникационных услуг на территории района</v>
      </c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</row>
    <row r="25" spans="1:20" s="38" customFormat="1" ht="47.25" x14ac:dyDescent="0.25">
      <c r="A25" s="37" t="s">
        <v>119</v>
      </c>
      <c r="B25" s="58" t="s">
        <v>90</v>
      </c>
      <c r="C25" s="101" t="s">
        <v>89</v>
      </c>
      <c r="D25" s="100">
        <v>8</v>
      </c>
      <c r="E25" s="100">
        <v>8</v>
      </c>
      <c r="F25" s="100">
        <v>8</v>
      </c>
      <c r="G25" s="100">
        <v>8</v>
      </c>
      <c r="H25" s="168">
        <v>8</v>
      </c>
      <c r="I25" s="168">
        <v>8</v>
      </c>
      <c r="J25" s="168">
        <v>8</v>
      </c>
      <c r="K25" s="168">
        <v>8</v>
      </c>
      <c r="L25" s="168">
        <v>8</v>
      </c>
      <c r="M25" s="168">
        <v>8</v>
      </c>
    </row>
    <row r="26" spans="1:20" ht="38.25" customHeight="1" x14ac:dyDescent="0.25">
      <c r="A26" s="203" t="s">
        <v>215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</row>
    <row r="27" spans="1:20" ht="18.75" x14ac:dyDescent="0.25">
      <c r="A27" s="2"/>
    </row>
  </sheetData>
  <mergeCells count="25">
    <mergeCell ref="B24:M24"/>
    <mergeCell ref="A15:A16"/>
    <mergeCell ref="B15:B16"/>
    <mergeCell ref="J11:J12"/>
    <mergeCell ref="B14:M14"/>
    <mergeCell ref="B17:M17"/>
    <mergeCell ref="B22:M22"/>
    <mergeCell ref="K11:K12"/>
    <mergeCell ref="L11:M11"/>
    <mergeCell ref="J2:M2"/>
    <mergeCell ref="A26:M26"/>
    <mergeCell ref="A5:M5"/>
    <mergeCell ref="A6:M6"/>
    <mergeCell ref="A7:M7"/>
    <mergeCell ref="A8:M8"/>
    <mergeCell ref="A10:A12"/>
    <mergeCell ref="B10:B12"/>
    <mergeCell ref="C10:C12"/>
    <mergeCell ref="D10:D12"/>
    <mergeCell ref="E10:M10"/>
    <mergeCell ref="E11:E12"/>
    <mergeCell ref="F11:F12"/>
    <mergeCell ref="G11:G12"/>
    <mergeCell ref="H11:H12"/>
    <mergeCell ref="I11:I12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rowBreaks count="1" manualBreakCount="1">
    <brk id="1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view="pageBreakPreview" topLeftCell="A4" zoomScale="85" zoomScaleNormal="70" zoomScaleSheetLayoutView="85" workbookViewId="0">
      <selection activeCell="B2" sqref="B2"/>
    </sheetView>
  </sheetViews>
  <sheetFormatPr defaultRowHeight="15.75" x14ac:dyDescent="0.25"/>
  <cols>
    <col min="1" max="1" width="4.75" style="4" customWidth="1"/>
    <col min="2" max="2" width="43.5" style="1" customWidth="1"/>
    <col min="3" max="3" width="10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30.5" customHeight="1" x14ac:dyDescent="0.25">
      <c r="F1" s="202" t="s">
        <v>206</v>
      </c>
      <c r="G1" s="202"/>
      <c r="H1" s="202"/>
    </row>
    <row r="2" spans="1:8" ht="18.75" x14ac:dyDescent="0.25">
      <c r="A2" s="10"/>
    </row>
    <row r="3" spans="1:8" ht="18.75" x14ac:dyDescent="0.25">
      <c r="A3" s="10"/>
    </row>
    <row r="4" spans="1:8" ht="18.75" x14ac:dyDescent="0.25">
      <c r="A4" s="205" t="s">
        <v>1</v>
      </c>
      <c r="B4" s="205"/>
      <c r="C4" s="205"/>
      <c r="D4" s="205"/>
      <c r="E4" s="205"/>
      <c r="F4" s="205"/>
      <c r="G4" s="205"/>
      <c r="H4" s="205"/>
    </row>
    <row r="5" spans="1:8" ht="18.75" x14ac:dyDescent="0.25">
      <c r="A5" s="214" t="s">
        <v>98</v>
      </c>
      <c r="B5" s="205"/>
      <c r="C5" s="205"/>
      <c r="D5" s="205"/>
      <c r="E5" s="205"/>
      <c r="F5" s="205"/>
      <c r="G5" s="205"/>
      <c r="H5" s="205"/>
    </row>
    <row r="6" spans="1:8" ht="36" customHeight="1" x14ac:dyDescent="0.25">
      <c r="A6" s="214" t="s">
        <v>97</v>
      </c>
      <c r="B6" s="205"/>
      <c r="C6" s="205"/>
      <c r="D6" s="205"/>
      <c r="E6" s="205"/>
      <c r="F6" s="205"/>
      <c r="G6" s="205"/>
      <c r="H6" s="205"/>
    </row>
    <row r="7" spans="1:8" ht="13.5" customHeight="1" x14ac:dyDescent="0.25">
      <c r="A7" s="10"/>
    </row>
    <row r="8" spans="1:8" x14ac:dyDescent="0.25">
      <c r="A8" s="206" t="s">
        <v>19</v>
      </c>
      <c r="B8" s="206" t="s">
        <v>46</v>
      </c>
      <c r="C8" s="206" t="s">
        <v>2</v>
      </c>
      <c r="D8" s="206" t="s">
        <v>47</v>
      </c>
      <c r="E8" s="206" t="s">
        <v>48</v>
      </c>
      <c r="F8" s="206"/>
      <c r="G8" s="206"/>
      <c r="H8" s="206"/>
    </row>
    <row r="9" spans="1:8" x14ac:dyDescent="0.25">
      <c r="A9" s="206"/>
      <c r="B9" s="206"/>
      <c r="C9" s="206"/>
      <c r="D9" s="206"/>
      <c r="E9" s="165" t="s">
        <v>53</v>
      </c>
      <c r="F9" s="165" t="s">
        <v>54</v>
      </c>
      <c r="G9" s="165" t="s">
        <v>55</v>
      </c>
      <c r="H9" s="165" t="s">
        <v>58</v>
      </c>
    </row>
    <row r="10" spans="1:8" x14ac:dyDescent="0.25">
      <c r="A10" s="98">
        <v>1</v>
      </c>
      <c r="B10" s="98">
        <v>2</v>
      </c>
      <c r="C10" s="98">
        <v>3</v>
      </c>
      <c r="D10" s="98">
        <v>4</v>
      </c>
      <c r="E10" s="98">
        <v>5</v>
      </c>
      <c r="F10" s="98">
        <v>6</v>
      </c>
      <c r="G10" s="98">
        <v>7</v>
      </c>
      <c r="H10" s="98">
        <v>8</v>
      </c>
    </row>
    <row r="11" spans="1:8" ht="50.25" customHeight="1" x14ac:dyDescent="0.25">
      <c r="A11" s="213" t="str">
        <f>'пр к ПП1'!A10:L10</f>
        <v>Цель. Совершенствование улично-дорожной сети, автомобильных дорог и дорожных сооружений местного значения, обеспечение их транспортно-эксплуатационных показателей на уровне, необходимом для удовлетворения потребностей пользователей автодорог.</v>
      </c>
      <c r="B11" s="213"/>
      <c r="C11" s="213"/>
      <c r="D11" s="213"/>
      <c r="E11" s="213"/>
      <c r="F11" s="213"/>
      <c r="G11" s="213"/>
      <c r="H11" s="213"/>
    </row>
    <row r="12" spans="1:8" ht="33" customHeight="1" x14ac:dyDescent="0.25">
      <c r="A12" s="213" t="str">
        <f>'пр к ПП1'!A11:L11</f>
        <v>Задача 1. Улучшение технического состояния существующей улично-дорожной сети и автомобильных дорог местного значения.</v>
      </c>
      <c r="B12" s="213"/>
      <c r="C12" s="213"/>
      <c r="D12" s="213"/>
      <c r="E12" s="213"/>
      <c r="F12" s="213"/>
      <c r="G12" s="213"/>
      <c r="H12" s="213"/>
    </row>
    <row r="13" spans="1:8" ht="47.25" x14ac:dyDescent="0.25">
      <c r="A13" s="101" t="s">
        <v>3</v>
      </c>
      <c r="B13" s="100" t="s">
        <v>70</v>
      </c>
      <c r="C13" s="101" t="s">
        <v>71</v>
      </c>
      <c r="D13" s="101" t="s">
        <v>72</v>
      </c>
      <c r="E13" s="25">
        <v>3.7709999999999999</v>
      </c>
      <c r="F13" s="25">
        <v>4.8499999999999996</v>
      </c>
      <c r="G13" s="25">
        <v>4.8499999999999996</v>
      </c>
      <c r="H13" s="25">
        <v>4.8499999999999996</v>
      </c>
    </row>
    <row r="14" spans="1:8" ht="47.25" x14ac:dyDescent="0.25">
      <c r="A14" s="101" t="s">
        <v>85</v>
      </c>
      <c r="B14" s="100" t="s">
        <v>73</v>
      </c>
      <c r="C14" s="101" t="s">
        <v>71</v>
      </c>
      <c r="D14" s="101" t="s">
        <v>74</v>
      </c>
      <c r="E14" s="25">
        <v>321</v>
      </c>
      <c r="F14" s="25">
        <v>321</v>
      </c>
      <c r="G14" s="25">
        <v>321</v>
      </c>
      <c r="H14" s="25">
        <v>321</v>
      </c>
    </row>
    <row r="15" spans="1:8" ht="31.5" x14ac:dyDescent="0.25">
      <c r="A15" s="101" t="s">
        <v>87</v>
      </c>
      <c r="B15" s="100" t="s">
        <v>77</v>
      </c>
      <c r="C15" s="101" t="s">
        <v>75</v>
      </c>
      <c r="D15" s="101" t="s">
        <v>76</v>
      </c>
      <c r="E15" s="25">
        <v>1</v>
      </c>
      <c r="F15" s="25">
        <v>1</v>
      </c>
      <c r="G15" s="25">
        <v>1</v>
      </c>
      <c r="H15" s="25">
        <v>1</v>
      </c>
    </row>
    <row r="16" spans="1:8" ht="18.75" x14ac:dyDescent="0.25">
      <c r="A16" s="10"/>
    </row>
    <row r="17" spans="1:12" ht="18.75" x14ac:dyDescent="0.25">
      <c r="A17" s="10"/>
    </row>
    <row r="18" spans="1:12" ht="18.75" x14ac:dyDescent="0.25">
      <c r="A18" s="10"/>
    </row>
    <row r="19" spans="1:12" x14ac:dyDescent="0.25">
      <c r="L19" s="1">
        <v>3000</v>
      </c>
    </row>
    <row r="20" spans="1:12" x14ac:dyDescent="0.25">
      <c r="L20" s="1">
        <v>300</v>
      </c>
    </row>
    <row r="21" spans="1:12" x14ac:dyDescent="0.25">
      <c r="L21" s="1">
        <v>17650.099999999999</v>
      </c>
    </row>
    <row r="22" spans="1:12" x14ac:dyDescent="0.25">
      <c r="L22" s="1">
        <v>530</v>
      </c>
    </row>
    <row r="23" spans="1:12" x14ac:dyDescent="0.25">
      <c r="L23" s="1">
        <f>SUM(L19:L22)</f>
        <v>21480.1</v>
      </c>
    </row>
  </sheetData>
  <mergeCells count="11">
    <mergeCell ref="A12:H12"/>
    <mergeCell ref="F1:H1"/>
    <mergeCell ref="A11:H11"/>
    <mergeCell ref="A4:H4"/>
    <mergeCell ref="A5:H5"/>
    <mergeCell ref="A8:A9"/>
    <mergeCell ref="B8:B9"/>
    <mergeCell ref="C8:C9"/>
    <mergeCell ref="D8:D9"/>
    <mergeCell ref="E8:H8"/>
    <mergeCell ref="A6:H6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view="pageBreakPreview" topLeftCell="A10" zoomScale="70" zoomScaleNormal="70" zoomScaleSheetLayoutView="70" workbookViewId="0">
      <selection activeCell="C14" sqref="C14"/>
    </sheetView>
  </sheetViews>
  <sheetFormatPr defaultRowHeight="18.75" x14ac:dyDescent="0.25"/>
  <cols>
    <col min="1" max="1" width="4.75" style="189" customWidth="1"/>
    <col min="2" max="2" width="49.625" style="23" customWidth="1"/>
    <col min="3" max="3" width="25.125" style="23" customWidth="1"/>
    <col min="4" max="5" width="7.375" style="23" customWidth="1"/>
    <col min="6" max="6" width="17.75" style="23" customWidth="1"/>
    <col min="7" max="7" width="5.75" style="23" customWidth="1"/>
    <col min="8" max="10" width="13.75" style="23" bestFit="1" customWidth="1"/>
    <col min="11" max="11" width="20" style="23" customWidth="1"/>
    <col min="12" max="12" width="24.5" style="23" customWidth="1"/>
    <col min="13" max="13" width="9" style="23"/>
    <col min="14" max="14" width="24" style="23" customWidth="1"/>
    <col min="15" max="16384" width="9" style="23"/>
  </cols>
  <sheetData>
    <row r="1" spans="1:12" ht="121.5" customHeight="1" x14ac:dyDescent="0.25">
      <c r="K1" s="215" t="s">
        <v>207</v>
      </c>
      <c r="L1" s="215"/>
    </row>
    <row r="4" spans="1:12" x14ac:dyDescent="0.25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2" x14ac:dyDescent="0.25">
      <c r="A5" s="216" t="s">
        <v>63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7" spans="1:12" ht="42.75" customHeight="1" x14ac:dyDescent="0.25">
      <c r="A7" s="212" t="s">
        <v>19</v>
      </c>
      <c r="B7" s="212" t="s">
        <v>49</v>
      </c>
      <c r="C7" s="212" t="s">
        <v>235</v>
      </c>
      <c r="D7" s="212" t="s">
        <v>23</v>
      </c>
      <c r="E7" s="212"/>
      <c r="F7" s="212"/>
      <c r="G7" s="212"/>
      <c r="H7" s="212" t="s">
        <v>50</v>
      </c>
      <c r="I7" s="212"/>
      <c r="J7" s="212"/>
      <c r="K7" s="212"/>
      <c r="L7" s="212" t="s">
        <v>51</v>
      </c>
    </row>
    <row r="8" spans="1:12" ht="77.25" customHeight="1" x14ac:dyDescent="0.25">
      <c r="A8" s="212"/>
      <c r="B8" s="212"/>
      <c r="C8" s="212"/>
      <c r="D8" s="188" t="s">
        <v>25</v>
      </c>
      <c r="E8" s="188" t="s">
        <v>26</v>
      </c>
      <c r="F8" s="188" t="s">
        <v>27</v>
      </c>
      <c r="G8" s="188" t="s">
        <v>28</v>
      </c>
      <c r="H8" s="188">
        <v>2018</v>
      </c>
      <c r="I8" s="188">
        <v>2019</v>
      </c>
      <c r="J8" s="188">
        <v>2020</v>
      </c>
      <c r="K8" s="188" t="s">
        <v>52</v>
      </c>
      <c r="L8" s="212"/>
    </row>
    <row r="9" spans="1:12" x14ac:dyDescent="0.25">
      <c r="A9" s="188">
        <v>1</v>
      </c>
      <c r="B9" s="188">
        <v>2</v>
      </c>
      <c r="C9" s="188">
        <v>3</v>
      </c>
      <c r="D9" s="188">
        <v>4</v>
      </c>
      <c r="E9" s="188">
        <v>5</v>
      </c>
      <c r="F9" s="188">
        <v>6</v>
      </c>
      <c r="G9" s="188">
        <v>7</v>
      </c>
      <c r="H9" s="188">
        <v>8</v>
      </c>
      <c r="I9" s="188">
        <v>9</v>
      </c>
      <c r="J9" s="188">
        <v>10</v>
      </c>
      <c r="K9" s="188">
        <v>11</v>
      </c>
      <c r="L9" s="188">
        <v>12</v>
      </c>
    </row>
    <row r="10" spans="1:12" s="127" customFormat="1" ht="51.75" customHeight="1" x14ac:dyDescent="0.25">
      <c r="A10" s="217" t="s">
        <v>172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s="127" customFormat="1" ht="30" customHeight="1" x14ac:dyDescent="0.25">
      <c r="A11" s="217" t="s">
        <v>173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</row>
    <row r="12" spans="1:12" ht="63" x14ac:dyDescent="0.25">
      <c r="A12" s="220" t="s">
        <v>3</v>
      </c>
      <c r="B12" s="218" t="s">
        <v>228</v>
      </c>
      <c r="C12" s="187" t="s">
        <v>66</v>
      </c>
      <c r="D12" s="188">
        <v>247</v>
      </c>
      <c r="E12" s="188" t="s">
        <v>62</v>
      </c>
      <c r="F12" s="158" t="s">
        <v>236</v>
      </c>
      <c r="G12" s="188">
        <v>540</v>
      </c>
      <c r="H12" s="82">
        <v>25380.400000000001</v>
      </c>
      <c r="I12" s="82">
        <v>0</v>
      </c>
      <c r="J12" s="82">
        <v>0</v>
      </c>
      <c r="K12" s="83">
        <f t="shared" ref="K12:K20" si="0">SUM(H12:J12)</f>
        <v>25380.400000000001</v>
      </c>
      <c r="L12" s="222" t="s">
        <v>136</v>
      </c>
    </row>
    <row r="13" spans="1:12" x14ac:dyDescent="0.25">
      <c r="A13" s="221"/>
      <c r="B13" s="219"/>
      <c r="C13" s="142" t="s">
        <v>239</v>
      </c>
      <c r="D13" s="142" t="s">
        <v>30</v>
      </c>
      <c r="E13" s="142" t="s">
        <v>30</v>
      </c>
      <c r="F13" s="142" t="s">
        <v>30</v>
      </c>
      <c r="G13" s="137" t="s">
        <v>30</v>
      </c>
      <c r="H13" s="143">
        <f t="shared" ref="H13" si="1">H12</f>
        <v>25380.400000000001</v>
      </c>
      <c r="I13" s="143">
        <f t="shared" ref="I13:J13" si="2">I12</f>
        <v>0</v>
      </c>
      <c r="J13" s="143">
        <f t="shared" si="2"/>
        <v>0</v>
      </c>
      <c r="K13" s="143">
        <f t="shared" si="0"/>
        <v>25380.400000000001</v>
      </c>
      <c r="L13" s="223"/>
    </row>
    <row r="14" spans="1:12" ht="63" x14ac:dyDescent="0.25">
      <c r="A14" s="220" t="s">
        <v>85</v>
      </c>
      <c r="B14" s="218" t="s">
        <v>227</v>
      </c>
      <c r="C14" s="187" t="s">
        <v>66</v>
      </c>
      <c r="D14" s="188">
        <v>247</v>
      </c>
      <c r="E14" s="188" t="s">
        <v>62</v>
      </c>
      <c r="F14" s="158" t="s">
        <v>237</v>
      </c>
      <c r="G14" s="188">
        <v>540</v>
      </c>
      <c r="H14" s="82">
        <v>13994.7</v>
      </c>
      <c r="I14" s="82">
        <v>5000</v>
      </c>
      <c r="J14" s="82">
        <v>0</v>
      </c>
      <c r="K14" s="83">
        <f t="shared" si="0"/>
        <v>18994.7</v>
      </c>
      <c r="L14" s="223"/>
    </row>
    <row r="15" spans="1:12" x14ac:dyDescent="0.25">
      <c r="A15" s="221"/>
      <c r="B15" s="219"/>
      <c r="C15" s="142" t="s">
        <v>239</v>
      </c>
      <c r="D15" s="142" t="s">
        <v>30</v>
      </c>
      <c r="E15" s="142" t="s">
        <v>30</v>
      </c>
      <c r="F15" s="142" t="s">
        <v>30</v>
      </c>
      <c r="G15" s="142" t="s">
        <v>30</v>
      </c>
      <c r="H15" s="143">
        <f t="shared" ref="H15" si="3">H14</f>
        <v>13994.7</v>
      </c>
      <c r="I15" s="143">
        <f t="shared" ref="I15:J15" si="4">I14</f>
        <v>5000</v>
      </c>
      <c r="J15" s="143">
        <f t="shared" si="4"/>
        <v>0</v>
      </c>
      <c r="K15" s="143">
        <f t="shared" si="0"/>
        <v>18994.7</v>
      </c>
      <c r="L15" s="224"/>
    </row>
    <row r="16" spans="1:12" ht="47.25" x14ac:dyDescent="0.25">
      <c r="A16" s="222" t="s">
        <v>87</v>
      </c>
      <c r="B16" s="218" t="s">
        <v>108</v>
      </c>
      <c r="C16" s="187" t="s">
        <v>96</v>
      </c>
      <c r="D16" s="188">
        <v>242</v>
      </c>
      <c r="E16" s="212" t="s">
        <v>62</v>
      </c>
      <c r="F16" s="212">
        <v>910081510</v>
      </c>
      <c r="G16" s="212">
        <v>244</v>
      </c>
      <c r="H16" s="82">
        <v>1650.83</v>
      </c>
      <c r="I16" s="82">
        <v>1650.83</v>
      </c>
      <c r="J16" s="82">
        <f>I16</f>
        <v>1650.83</v>
      </c>
      <c r="K16" s="83">
        <f t="shared" si="0"/>
        <v>4952.49</v>
      </c>
      <c r="L16" s="222" t="s">
        <v>136</v>
      </c>
    </row>
    <row r="17" spans="1:14" ht="63" x14ac:dyDescent="0.25">
      <c r="A17" s="223"/>
      <c r="B17" s="225"/>
      <c r="C17" s="187" t="s">
        <v>66</v>
      </c>
      <c r="D17" s="188">
        <v>247</v>
      </c>
      <c r="E17" s="212"/>
      <c r="F17" s="212"/>
      <c r="G17" s="212"/>
      <c r="H17" s="82">
        <v>4000</v>
      </c>
      <c r="I17" s="82">
        <v>4000</v>
      </c>
      <c r="J17" s="82">
        <v>4000</v>
      </c>
      <c r="K17" s="83">
        <f t="shared" si="0"/>
        <v>12000</v>
      </c>
      <c r="L17" s="223"/>
      <c r="N17" s="120"/>
    </row>
    <row r="18" spans="1:14" x14ac:dyDescent="0.25">
      <c r="A18" s="224"/>
      <c r="B18" s="219"/>
      <c r="C18" s="142" t="s">
        <v>239</v>
      </c>
      <c r="D18" s="142" t="s">
        <v>30</v>
      </c>
      <c r="E18" s="142" t="s">
        <v>30</v>
      </c>
      <c r="F18" s="142" t="s">
        <v>30</v>
      </c>
      <c r="G18" s="142" t="s">
        <v>30</v>
      </c>
      <c r="H18" s="143">
        <f t="shared" ref="H18" si="5">H16+H17</f>
        <v>5650.83</v>
      </c>
      <c r="I18" s="143">
        <f t="shared" ref="I18:J18" si="6">I16+I17</f>
        <v>5650.83</v>
      </c>
      <c r="J18" s="143">
        <f t="shared" si="6"/>
        <v>5650.83</v>
      </c>
      <c r="K18" s="143">
        <f t="shared" si="0"/>
        <v>16952.489999999998</v>
      </c>
      <c r="L18" s="224"/>
      <c r="N18" s="120"/>
    </row>
    <row r="19" spans="1:14" s="26" customFormat="1" ht="63" x14ac:dyDescent="0.25">
      <c r="A19" s="222" t="s">
        <v>88</v>
      </c>
      <c r="B19" s="218" t="s">
        <v>109</v>
      </c>
      <c r="C19" s="187" t="s">
        <v>66</v>
      </c>
      <c r="D19" s="188">
        <v>247</v>
      </c>
      <c r="E19" s="188" t="s">
        <v>62</v>
      </c>
      <c r="F19" s="188">
        <v>910081520</v>
      </c>
      <c r="G19" s="188">
        <v>540</v>
      </c>
      <c r="H19" s="82">
        <v>2238.7550000000001</v>
      </c>
      <c r="I19" s="82">
        <v>2238.7550000000001</v>
      </c>
      <c r="J19" s="82">
        <v>2238.7550000000001</v>
      </c>
      <c r="K19" s="83">
        <f t="shared" si="0"/>
        <v>6716.2650000000003</v>
      </c>
      <c r="L19" s="222" t="s">
        <v>135</v>
      </c>
    </row>
    <row r="20" spans="1:14" s="26" customFormat="1" x14ac:dyDescent="0.25">
      <c r="A20" s="224"/>
      <c r="B20" s="219"/>
      <c r="C20" s="142" t="s">
        <v>239</v>
      </c>
      <c r="D20" s="142" t="s">
        <v>30</v>
      </c>
      <c r="E20" s="142" t="s">
        <v>30</v>
      </c>
      <c r="F20" s="142" t="s">
        <v>30</v>
      </c>
      <c r="G20" s="142" t="s">
        <v>30</v>
      </c>
      <c r="H20" s="143">
        <f t="shared" ref="H20" si="7">H19</f>
        <v>2238.7550000000001</v>
      </c>
      <c r="I20" s="143">
        <f t="shared" ref="I20:J20" si="8">I19</f>
        <v>2238.7550000000001</v>
      </c>
      <c r="J20" s="143">
        <f t="shared" si="8"/>
        <v>2238.7550000000001</v>
      </c>
      <c r="K20" s="143">
        <f t="shared" si="0"/>
        <v>6716.2650000000003</v>
      </c>
      <c r="L20" s="224"/>
    </row>
    <row r="21" spans="1:14" s="128" customFormat="1" x14ac:dyDescent="0.25">
      <c r="A21" s="138"/>
      <c r="B21" s="139" t="s">
        <v>121</v>
      </c>
      <c r="C21" s="138" t="s">
        <v>30</v>
      </c>
      <c r="D21" s="138" t="s">
        <v>30</v>
      </c>
      <c r="E21" s="138" t="s">
        <v>30</v>
      </c>
      <c r="F21" s="138" t="s">
        <v>30</v>
      </c>
      <c r="G21" s="138" t="s">
        <v>30</v>
      </c>
      <c r="H21" s="140">
        <f>H13+H15+H18+H20</f>
        <v>47264.685000000005</v>
      </c>
      <c r="I21" s="140">
        <f t="shared" ref="I21:K21" si="9">I13+I15+I18+I20</f>
        <v>12889.584999999999</v>
      </c>
      <c r="J21" s="140">
        <f t="shared" si="9"/>
        <v>7889.585</v>
      </c>
      <c r="K21" s="140">
        <f t="shared" si="9"/>
        <v>68043.85500000001</v>
      </c>
      <c r="L21" s="138" t="s">
        <v>30</v>
      </c>
    </row>
    <row r="22" spans="1:14" s="26" customFormat="1" x14ac:dyDescent="0.25">
      <c r="A22" s="30"/>
    </row>
    <row r="23" spans="1:14" x14ac:dyDescent="0.25">
      <c r="H23" s="23">
        <v>12889</v>
      </c>
    </row>
    <row r="26" spans="1:14" x14ac:dyDescent="0.25">
      <c r="H26" s="48">
        <f>H14/1000</f>
        <v>13.9947</v>
      </c>
      <c r="I26" s="48">
        <f>I14/1000</f>
        <v>5</v>
      </c>
      <c r="J26" s="48">
        <f>J14/1000</f>
        <v>0</v>
      </c>
      <c r="K26" s="48">
        <f>K14/1000</f>
        <v>18.994700000000002</v>
      </c>
    </row>
    <row r="27" spans="1:14" x14ac:dyDescent="0.25">
      <c r="H27" s="48">
        <f>H17/1000</f>
        <v>4</v>
      </c>
      <c r="I27" s="48">
        <f>I17/1000</f>
        <v>4</v>
      </c>
      <c r="J27" s="48">
        <f>J17/1000</f>
        <v>4</v>
      </c>
      <c r="K27" s="48">
        <f>K17/1000</f>
        <v>12</v>
      </c>
    </row>
    <row r="28" spans="1:14" x14ac:dyDescent="0.25">
      <c r="H28" s="48">
        <f>H16/1000</f>
        <v>1.65083</v>
      </c>
      <c r="I28" s="48">
        <f>I16/1000</f>
        <v>1.65083</v>
      </c>
      <c r="J28" s="48">
        <f>J16/1000</f>
        <v>1.65083</v>
      </c>
      <c r="K28" s="48">
        <f>K16/1000</f>
        <v>4.9524900000000001</v>
      </c>
    </row>
    <row r="29" spans="1:14" x14ac:dyDescent="0.25">
      <c r="H29" s="48">
        <f>H19/1000</f>
        <v>2.2387550000000003</v>
      </c>
      <c r="I29" s="48">
        <f>I19/1000</f>
        <v>2.2387550000000003</v>
      </c>
      <c r="J29" s="48">
        <f>J19/1000</f>
        <v>2.2387550000000003</v>
      </c>
      <c r="K29" s="48">
        <f>K19/1000</f>
        <v>6.7162649999999999</v>
      </c>
    </row>
    <row r="30" spans="1:14" x14ac:dyDescent="0.25">
      <c r="H30" s="129">
        <f t="shared" ref="H30:J30" si="10">H21/1000</f>
        <v>47.264685000000007</v>
      </c>
      <c r="I30" s="129">
        <f t="shared" si="10"/>
        <v>12.889584999999999</v>
      </c>
      <c r="J30" s="129">
        <f t="shared" si="10"/>
        <v>7.8895850000000003</v>
      </c>
      <c r="K30" s="129">
        <f t="shared" ref="K30" si="11">K21/1000</f>
        <v>68.043855000000008</v>
      </c>
    </row>
    <row r="31" spans="1:14" x14ac:dyDescent="0.25">
      <c r="H31" s="48"/>
      <c r="I31" s="48"/>
      <c r="J31" s="48"/>
      <c r="K31" s="48"/>
    </row>
    <row r="32" spans="1:14" x14ac:dyDescent="0.25">
      <c r="H32" s="48"/>
      <c r="I32" s="48"/>
      <c r="J32" s="48"/>
      <c r="K32" s="48"/>
    </row>
    <row r="33" spans="8:11" x14ac:dyDescent="0.25">
      <c r="H33" s="48">
        <f>H27+H28</f>
        <v>5.65083</v>
      </c>
      <c r="I33" s="48">
        <f t="shared" ref="I33:J33" si="12">I27+I28</f>
        <v>5.65083</v>
      </c>
      <c r="J33" s="48">
        <f t="shared" si="12"/>
        <v>5.65083</v>
      </c>
      <c r="K33" s="48">
        <f t="shared" ref="K33" si="13">K27+K28</f>
        <v>16.952490000000001</v>
      </c>
    </row>
  </sheetData>
  <mergeCells count="25">
    <mergeCell ref="L12:L15"/>
    <mergeCell ref="L16:L18"/>
    <mergeCell ref="L19:L20"/>
    <mergeCell ref="B14:B15"/>
    <mergeCell ref="A14:A15"/>
    <mergeCell ref="B16:B18"/>
    <mergeCell ref="A16:A18"/>
    <mergeCell ref="B19:B20"/>
    <mergeCell ref="A19:A20"/>
    <mergeCell ref="K1:L1"/>
    <mergeCell ref="G16:G17"/>
    <mergeCell ref="E16:E17"/>
    <mergeCell ref="F16:F17"/>
    <mergeCell ref="A4:L4"/>
    <mergeCell ref="A5:L5"/>
    <mergeCell ref="A7:A8"/>
    <mergeCell ref="B7:B8"/>
    <mergeCell ref="C7:C8"/>
    <mergeCell ref="D7:G7"/>
    <mergeCell ref="H7:K7"/>
    <mergeCell ref="L7:L8"/>
    <mergeCell ref="A11:L11"/>
    <mergeCell ref="A10:L10"/>
    <mergeCell ref="B12:B13"/>
    <mergeCell ref="A12:A13"/>
  </mergeCells>
  <pageMargins left="0.78740157480314965" right="0.78740157480314965" top="1.1811023622047245" bottom="0.39370078740157483" header="0.31496062992125984" footer="0.31496062992125984"/>
  <pageSetup paperSize="9" scale="59" fitToHeight="0" orientation="landscape" r:id="rId1"/>
  <rowBreaks count="1" manualBreakCount="1">
    <brk id="1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85" zoomScaleNormal="70" zoomScaleSheetLayoutView="85" workbookViewId="0">
      <selection activeCell="F15" sqref="F15"/>
    </sheetView>
  </sheetViews>
  <sheetFormatPr defaultRowHeight="15.75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02" t="s">
        <v>208</v>
      </c>
      <c r="G1" s="202"/>
      <c r="H1" s="202"/>
    </row>
    <row r="2" spans="1:8" ht="18.75" x14ac:dyDescent="0.25">
      <c r="A2" s="10"/>
    </row>
    <row r="3" spans="1:8" ht="18.75" x14ac:dyDescent="0.25">
      <c r="A3" s="10"/>
    </row>
    <row r="4" spans="1:8" ht="18.75" x14ac:dyDescent="0.25">
      <c r="A4" s="205" t="s">
        <v>1</v>
      </c>
      <c r="B4" s="205"/>
      <c r="C4" s="205"/>
      <c r="D4" s="205"/>
      <c r="E4" s="205"/>
      <c r="F4" s="205"/>
      <c r="G4" s="205"/>
      <c r="H4" s="205"/>
    </row>
    <row r="5" spans="1:8" ht="48" customHeight="1" x14ac:dyDescent="0.25">
      <c r="A5" s="214" t="s">
        <v>78</v>
      </c>
      <c r="B5" s="205"/>
      <c r="C5" s="205"/>
      <c r="D5" s="205"/>
      <c r="E5" s="205"/>
      <c r="F5" s="205"/>
      <c r="G5" s="205"/>
      <c r="H5" s="205"/>
    </row>
    <row r="6" spans="1:8" ht="18.75" x14ac:dyDescent="0.25">
      <c r="A6" s="10"/>
    </row>
    <row r="7" spans="1:8" x14ac:dyDescent="0.25">
      <c r="A7" s="206" t="s">
        <v>19</v>
      </c>
      <c r="B7" s="206" t="s">
        <v>46</v>
      </c>
      <c r="C7" s="206" t="s">
        <v>2</v>
      </c>
      <c r="D7" s="206" t="s">
        <v>47</v>
      </c>
      <c r="E7" s="206" t="s">
        <v>48</v>
      </c>
      <c r="F7" s="206"/>
      <c r="G7" s="206"/>
      <c r="H7" s="206"/>
    </row>
    <row r="8" spans="1:8" x14ac:dyDescent="0.25">
      <c r="A8" s="206"/>
      <c r="B8" s="206"/>
      <c r="C8" s="206"/>
      <c r="D8" s="206"/>
      <c r="E8" s="165" t="s">
        <v>53</v>
      </c>
      <c r="F8" s="165" t="s">
        <v>54</v>
      </c>
      <c r="G8" s="165" t="s">
        <v>55</v>
      </c>
      <c r="H8" s="165" t="s">
        <v>58</v>
      </c>
    </row>
    <row r="9" spans="1:8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8" x14ac:dyDescent="0.25">
      <c r="A10" s="226" t="str">
        <f>'пр к ПП2'!A10:L10</f>
        <v>Цель. Удовлетворение потребности населения в перевозках.</v>
      </c>
      <c r="B10" s="227"/>
      <c r="C10" s="227"/>
      <c r="D10" s="227"/>
      <c r="E10" s="227"/>
      <c r="F10" s="227"/>
      <c r="G10" s="227"/>
      <c r="H10" s="228"/>
    </row>
    <row r="11" spans="1:8" ht="33" customHeight="1" x14ac:dyDescent="0.25">
      <c r="A11" s="226" t="str">
        <f>'пр к ПП2'!A11:L11</f>
        <v>Задача 1. Предоставление субсидий субъектам пассажирских авиа- и автоперевозок в целях возмещения недополученных доходов и (или) финансового обеспечения (возмещения) затрат.</v>
      </c>
      <c r="B11" s="227"/>
      <c r="C11" s="227"/>
      <c r="D11" s="227"/>
      <c r="E11" s="227"/>
      <c r="F11" s="227"/>
      <c r="G11" s="227"/>
      <c r="H11" s="228"/>
    </row>
    <row r="12" spans="1:8" ht="72" customHeight="1" x14ac:dyDescent="0.25">
      <c r="A12" s="11" t="s">
        <v>3</v>
      </c>
      <c r="B12" s="9" t="s">
        <v>140</v>
      </c>
      <c r="C12" s="11" t="s">
        <v>79</v>
      </c>
      <c r="D12" s="11" t="s">
        <v>80</v>
      </c>
      <c r="E12" s="25">
        <f>'пр к пасп'!G19</f>
        <v>8.2880000000000003</v>
      </c>
      <c r="F12" s="25">
        <f>'пр к пасп'!H19</f>
        <v>8.2880000000000003</v>
      </c>
      <c r="G12" s="25">
        <f>'пр к пасп'!I19</f>
        <v>8.2880000000000003</v>
      </c>
      <c r="H12" s="25">
        <f>'пр к пасп'!J19</f>
        <v>8.2880000000000003</v>
      </c>
    </row>
    <row r="13" spans="1:8" ht="72" customHeight="1" x14ac:dyDescent="0.25">
      <c r="A13" s="11" t="s">
        <v>85</v>
      </c>
      <c r="B13" s="9" t="s">
        <v>141</v>
      </c>
      <c r="C13" s="11" t="s">
        <v>81</v>
      </c>
      <c r="D13" s="11" t="s">
        <v>80</v>
      </c>
      <c r="E13" s="25">
        <v>175.1</v>
      </c>
      <c r="F13" s="25">
        <f>E13</f>
        <v>175.1</v>
      </c>
      <c r="G13" s="25">
        <f t="shared" ref="G13:H13" si="0">F13</f>
        <v>175.1</v>
      </c>
      <c r="H13" s="25">
        <f t="shared" si="0"/>
        <v>175.1</v>
      </c>
    </row>
    <row r="14" spans="1:8" ht="18.75" x14ac:dyDescent="0.25">
      <c r="A14" s="10"/>
    </row>
    <row r="17" spans="5:5" x14ac:dyDescent="0.25">
      <c r="E17" s="36"/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opLeftCell="G4" zoomScale="70" zoomScaleNormal="70" zoomScaleSheetLayoutView="70" workbookViewId="0">
      <selection activeCell="H15" sqref="H15"/>
    </sheetView>
  </sheetViews>
  <sheetFormatPr defaultRowHeight="18.75" outlineLevelRow="1" x14ac:dyDescent="0.25"/>
  <cols>
    <col min="1" max="1" width="4.75" style="189" customWidth="1"/>
    <col min="2" max="2" width="45.25" style="23" customWidth="1"/>
    <col min="3" max="3" width="18.5" style="23" customWidth="1"/>
    <col min="4" max="5" width="7.375" style="23" customWidth="1"/>
    <col min="6" max="6" width="17.75" style="23" customWidth="1"/>
    <col min="7" max="7" width="5.75" style="23" customWidth="1"/>
    <col min="8" max="10" width="13.75" style="23" bestFit="1" customWidth="1"/>
    <col min="11" max="11" width="18.625" style="23" customWidth="1"/>
    <col min="12" max="12" width="24.5" style="23" customWidth="1"/>
    <col min="13" max="16384" width="9" style="23"/>
  </cols>
  <sheetData>
    <row r="1" spans="1:12" ht="88.5" customHeight="1" x14ac:dyDescent="0.25">
      <c r="K1" s="215" t="s">
        <v>209</v>
      </c>
      <c r="L1" s="215"/>
    </row>
    <row r="4" spans="1:12" x14ac:dyDescent="0.25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2" x14ac:dyDescent="0.25">
      <c r="A5" s="216" t="s">
        <v>245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7" spans="1:12" s="31" customFormat="1" ht="32.25" customHeight="1" x14ac:dyDescent="0.25">
      <c r="A7" s="212" t="s">
        <v>19</v>
      </c>
      <c r="B7" s="212" t="s">
        <v>49</v>
      </c>
      <c r="C7" s="212" t="s">
        <v>25</v>
      </c>
      <c r="D7" s="212" t="s">
        <v>23</v>
      </c>
      <c r="E7" s="212"/>
      <c r="F7" s="212"/>
      <c r="G7" s="212"/>
      <c r="H7" s="212" t="s">
        <v>50</v>
      </c>
      <c r="I7" s="212"/>
      <c r="J7" s="212"/>
      <c r="K7" s="212"/>
      <c r="L7" s="212" t="s">
        <v>51</v>
      </c>
    </row>
    <row r="8" spans="1:12" s="31" customFormat="1" ht="85.5" customHeight="1" x14ac:dyDescent="0.25">
      <c r="A8" s="212"/>
      <c r="B8" s="212"/>
      <c r="C8" s="212"/>
      <c r="D8" s="188" t="s">
        <v>25</v>
      </c>
      <c r="E8" s="188" t="s">
        <v>26</v>
      </c>
      <c r="F8" s="188" t="s">
        <v>27</v>
      </c>
      <c r="G8" s="188" t="s">
        <v>28</v>
      </c>
      <c r="H8" s="188">
        <v>2018</v>
      </c>
      <c r="I8" s="188">
        <v>2019</v>
      </c>
      <c r="J8" s="188">
        <v>2020</v>
      </c>
      <c r="K8" s="188" t="s">
        <v>52</v>
      </c>
      <c r="L8" s="212"/>
    </row>
    <row r="9" spans="1:12" s="31" customFormat="1" ht="15.75" x14ac:dyDescent="0.25">
      <c r="A9" s="188">
        <v>1</v>
      </c>
      <c r="B9" s="188">
        <v>2</v>
      </c>
      <c r="C9" s="188">
        <v>3</v>
      </c>
      <c r="D9" s="188">
        <v>4</v>
      </c>
      <c r="E9" s="188">
        <v>5</v>
      </c>
      <c r="F9" s="188">
        <v>6</v>
      </c>
      <c r="G9" s="188">
        <v>7</v>
      </c>
      <c r="H9" s="188">
        <v>8</v>
      </c>
      <c r="I9" s="188">
        <v>9</v>
      </c>
      <c r="J9" s="188">
        <v>10</v>
      </c>
      <c r="K9" s="188">
        <v>11</v>
      </c>
      <c r="L9" s="188">
        <v>12</v>
      </c>
    </row>
    <row r="10" spans="1:12" s="32" customFormat="1" ht="18.75" customHeight="1" x14ac:dyDescent="0.25">
      <c r="A10" s="217" t="s">
        <v>171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s="32" customFormat="1" ht="15.75" x14ac:dyDescent="0.25">
      <c r="A11" s="217" t="s">
        <v>125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</row>
    <row r="12" spans="1:12" s="31" customFormat="1" ht="47.25" x14ac:dyDescent="0.25">
      <c r="A12" s="212" t="s">
        <v>3</v>
      </c>
      <c r="B12" s="210" t="s">
        <v>106</v>
      </c>
      <c r="C12" s="186" t="s">
        <v>65</v>
      </c>
      <c r="D12" s="188">
        <v>241</v>
      </c>
      <c r="E12" s="188" t="s">
        <v>64</v>
      </c>
      <c r="F12" s="158" t="s">
        <v>179</v>
      </c>
      <c r="G12" s="188">
        <v>814</v>
      </c>
      <c r="H12" s="82">
        <v>90534.81</v>
      </c>
      <c r="I12" s="82">
        <f>H12</f>
        <v>90534.81</v>
      </c>
      <c r="J12" s="82">
        <f>I12</f>
        <v>90534.81</v>
      </c>
      <c r="K12" s="83">
        <f>SUM(H12:J12)</f>
        <v>271604.43</v>
      </c>
      <c r="L12" s="212" t="s">
        <v>122</v>
      </c>
    </row>
    <row r="13" spans="1:12" s="31" customFormat="1" ht="31.5" x14ac:dyDescent="0.25">
      <c r="A13" s="212"/>
      <c r="B13" s="210"/>
      <c r="C13" s="192" t="s">
        <v>239</v>
      </c>
      <c r="D13" s="142" t="s">
        <v>30</v>
      </c>
      <c r="E13" s="142" t="s">
        <v>30</v>
      </c>
      <c r="F13" s="142" t="s">
        <v>30</v>
      </c>
      <c r="G13" s="142" t="s">
        <v>30</v>
      </c>
      <c r="H13" s="193">
        <f t="shared" ref="H13:I13" si="0">H12</f>
        <v>90534.81</v>
      </c>
      <c r="I13" s="193">
        <f t="shared" si="0"/>
        <v>90534.81</v>
      </c>
      <c r="J13" s="193">
        <f t="shared" ref="J13" si="1">J12</f>
        <v>90534.81</v>
      </c>
      <c r="K13" s="161">
        <f t="shared" ref="K13:K15" si="2">SUM(H13:J13)</f>
        <v>271604.43</v>
      </c>
      <c r="L13" s="212"/>
    </row>
    <row r="14" spans="1:12" s="31" customFormat="1" ht="47.25" x14ac:dyDescent="0.25">
      <c r="A14" s="212" t="s">
        <v>85</v>
      </c>
      <c r="B14" s="210" t="s">
        <v>107</v>
      </c>
      <c r="C14" s="186" t="s">
        <v>65</v>
      </c>
      <c r="D14" s="188">
        <v>241</v>
      </c>
      <c r="E14" s="188" t="s">
        <v>64</v>
      </c>
      <c r="F14" s="158" t="s">
        <v>180</v>
      </c>
      <c r="G14" s="188">
        <v>540</v>
      </c>
      <c r="H14" s="82">
        <v>21480.1</v>
      </c>
      <c r="I14" s="82">
        <f>H14</f>
        <v>21480.1</v>
      </c>
      <c r="J14" s="82">
        <f>I14</f>
        <v>21480.1</v>
      </c>
      <c r="K14" s="83">
        <f t="shared" si="2"/>
        <v>64440.299999999996</v>
      </c>
      <c r="L14" s="212" t="s">
        <v>139</v>
      </c>
    </row>
    <row r="15" spans="1:12" s="31" customFormat="1" ht="31.5" x14ac:dyDescent="0.25">
      <c r="A15" s="212"/>
      <c r="B15" s="210"/>
      <c r="C15" s="192" t="s">
        <v>239</v>
      </c>
      <c r="D15" s="142" t="s">
        <v>30</v>
      </c>
      <c r="E15" s="142" t="s">
        <v>30</v>
      </c>
      <c r="F15" s="142" t="s">
        <v>30</v>
      </c>
      <c r="G15" s="142" t="s">
        <v>30</v>
      </c>
      <c r="H15" s="193">
        <f t="shared" ref="H15" si="3">H14</f>
        <v>21480.1</v>
      </c>
      <c r="I15" s="193">
        <f t="shared" ref="I15:J15" si="4">I14</f>
        <v>21480.1</v>
      </c>
      <c r="J15" s="193">
        <f t="shared" si="4"/>
        <v>21480.1</v>
      </c>
      <c r="K15" s="161">
        <f t="shared" si="2"/>
        <v>64440.299999999996</v>
      </c>
      <c r="L15" s="212"/>
    </row>
    <row r="16" spans="1:12" s="32" customFormat="1" ht="15.75" x14ac:dyDescent="0.25">
      <c r="A16" s="217" t="s">
        <v>256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</row>
    <row r="17" spans="1:12" s="31" customFormat="1" ht="78.75" outlineLevel="1" x14ac:dyDescent="0.25">
      <c r="A17" s="212" t="s">
        <v>118</v>
      </c>
      <c r="B17" s="210" t="s">
        <v>221</v>
      </c>
      <c r="C17" s="186" t="s">
        <v>96</v>
      </c>
      <c r="D17" s="188">
        <v>242</v>
      </c>
      <c r="E17" s="158" t="s">
        <v>222</v>
      </c>
      <c r="F17" s="158" t="s">
        <v>238</v>
      </c>
      <c r="G17" s="188">
        <v>244</v>
      </c>
      <c r="H17" s="84">
        <v>0</v>
      </c>
      <c r="I17" s="82">
        <v>0</v>
      </c>
      <c r="J17" s="82">
        <v>0</v>
      </c>
      <c r="K17" s="83">
        <f t="shared" ref="K17:K19" si="5">SUM(H17:J17)</f>
        <v>0</v>
      </c>
      <c r="L17" s="212"/>
    </row>
    <row r="18" spans="1:12" s="31" customFormat="1" ht="31.5" outlineLevel="1" x14ac:dyDescent="0.25">
      <c r="A18" s="212"/>
      <c r="B18" s="210"/>
      <c r="C18" s="192" t="s">
        <v>239</v>
      </c>
      <c r="D18" s="142" t="s">
        <v>30</v>
      </c>
      <c r="E18" s="142" t="s">
        <v>30</v>
      </c>
      <c r="F18" s="142" t="s">
        <v>30</v>
      </c>
      <c r="G18" s="142" t="s">
        <v>30</v>
      </c>
      <c r="H18" s="193">
        <f>H17</f>
        <v>0</v>
      </c>
      <c r="I18" s="193">
        <f t="shared" ref="I18" si="6">I17</f>
        <v>0</v>
      </c>
      <c r="J18" s="193">
        <f t="shared" ref="J18" si="7">J17</f>
        <v>0</v>
      </c>
      <c r="K18" s="161">
        <f t="shared" si="5"/>
        <v>0</v>
      </c>
      <c r="L18" s="212"/>
    </row>
    <row r="19" spans="1:12" s="195" customFormat="1" x14ac:dyDescent="0.25">
      <c r="A19" s="138"/>
      <c r="B19" s="139" t="s">
        <v>121</v>
      </c>
      <c r="C19" s="138" t="s">
        <v>30</v>
      </c>
      <c r="D19" s="138" t="s">
        <v>30</v>
      </c>
      <c r="E19" s="138" t="s">
        <v>30</v>
      </c>
      <c r="F19" s="138" t="s">
        <v>30</v>
      </c>
      <c r="G19" s="138" t="s">
        <v>30</v>
      </c>
      <c r="H19" s="140">
        <f>H12+H14+H17</f>
        <v>112014.91</v>
      </c>
      <c r="I19" s="140">
        <f t="shared" ref="I19:J19" si="8">I12+I14+I17</f>
        <v>112014.91</v>
      </c>
      <c r="J19" s="140">
        <f t="shared" si="8"/>
        <v>112014.91</v>
      </c>
      <c r="K19" s="140">
        <f t="shared" si="5"/>
        <v>336044.73</v>
      </c>
      <c r="L19" s="138" t="s">
        <v>30</v>
      </c>
    </row>
    <row r="21" spans="1:12" x14ac:dyDescent="0.25">
      <c r="H21" s="48">
        <f>H12/1000</f>
        <v>90.534809999999993</v>
      </c>
      <c r="I21" s="48">
        <f>I12/1000</f>
        <v>90.534809999999993</v>
      </c>
      <c r="J21" s="48">
        <f>J12/1000</f>
        <v>90.534809999999993</v>
      </c>
      <c r="K21" s="48">
        <f>K12/1000</f>
        <v>271.60442999999998</v>
      </c>
    </row>
    <row r="22" spans="1:12" s="26" customFormat="1" x14ac:dyDescent="0.25">
      <c r="A22" s="30"/>
      <c r="H22" s="48">
        <f>H14/1000</f>
        <v>21.4801</v>
      </c>
      <c r="I22" s="48">
        <f>I14/1000</f>
        <v>21.4801</v>
      </c>
      <c r="J22" s="48">
        <f>J14/1000</f>
        <v>21.4801</v>
      </c>
      <c r="K22" s="48">
        <f>K14/1000</f>
        <v>64.440299999999993</v>
      </c>
    </row>
    <row r="23" spans="1:12" s="26" customFormat="1" x14ac:dyDescent="0.25">
      <c r="A23" s="30"/>
      <c r="H23" s="48">
        <f t="shared" ref="H23:K23" si="9">H19/1000</f>
        <v>112.01491</v>
      </c>
      <c r="I23" s="48">
        <f t="shared" si="9"/>
        <v>112.01491</v>
      </c>
      <c r="J23" s="48">
        <f t="shared" si="9"/>
        <v>112.01491</v>
      </c>
      <c r="K23" s="48">
        <f t="shared" si="9"/>
        <v>336.04472999999996</v>
      </c>
    </row>
    <row r="24" spans="1:12" s="26" customFormat="1" x14ac:dyDescent="0.25">
      <c r="A24" s="30"/>
    </row>
  </sheetData>
  <autoFilter ref="A7:L21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1">
    <mergeCell ref="A12:A13"/>
    <mergeCell ref="B12:B13"/>
    <mergeCell ref="A11:L11"/>
    <mergeCell ref="K1:L1"/>
    <mergeCell ref="A4:L4"/>
    <mergeCell ref="A5:L5"/>
    <mergeCell ref="A7:A8"/>
    <mergeCell ref="B7:B8"/>
    <mergeCell ref="C7:C8"/>
    <mergeCell ref="D7:G7"/>
    <mergeCell ref="H7:K7"/>
    <mergeCell ref="L7:L8"/>
    <mergeCell ref="A10:L10"/>
    <mergeCell ref="L12:L13"/>
    <mergeCell ref="A14:A15"/>
    <mergeCell ref="A17:A18"/>
    <mergeCell ref="B17:B18"/>
    <mergeCell ref="A16:L16"/>
    <mergeCell ref="L14:L15"/>
    <mergeCell ref="L17:L18"/>
    <mergeCell ref="B14:B15"/>
  </mergeCells>
  <pageMargins left="0.78740157480314965" right="0.78740157480314965" top="1.1811023622047245" bottom="0.39370078740157483" header="0.31496062992125984" footer="0.31496062992125984"/>
  <pageSetup paperSize="9" scale="63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4" zoomScale="85" zoomScaleNormal="85" workbookViewId="0">
      <selection activeCell="B12" sqref="B12"/>
    </sheetView>
  </sheetViews>
  <sheetFormatPr defaultRowHeight="15.75" outlineLevelRow="1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02" t="s">
        <v>210</v>
      </c>
      <c r="G1" s="202"/>
      <c r="H1" s="202"/>
    </row>
    <row r="2" spans="1:8" ht="18.75" x14ac:dyDescent="0.25">
      <c r="A2" s="10"/>
    </row>
    <row r="3" spans="1:8" ht="18.75" x14ac:dyDescent="0.25">
      <c r="A3" s="10"/>
    </row>
    <row r="4" spans="1:8" ht="18.75" x14ac:dyDescent="0.25">
      <c r="A4" s="205" t="s">
        <v>1</v>
      </c>
      <c r="B4" s="205"/>
      <c r="C4" s="205"/>
      <c r="D4" s="205"/>
      <c r="E4" s="205"/>
      <c r="F4" s="205"/>
      <c r="G4" s="205"/>
      <c r="H4" s="205"/>
    </row>
    <row r="5" spans="1:8" ht="48" customHeight="1" x14ac:dyDescent="0.25">
      <c r="A5" s="214" t="s">
        <v>82</v>
      </c>
      <c r="B5" s="205"/>
      <c r="C5" s="205"/>
      <c r="D5" s="205"/>
      <c r="E5" s="205"/>
      <c r="F5" s="205"/>
      <c r="G5" s="205"/>
      <c r="H5" s="205"/>
    </row>
    <row r="6" spans="1:8" ht="18.75" x14ac:dyDescent="0.25">
      <c r="A6" s="10"/>
    </row>
    <row r="7" spans="1:8" x14ac:dyDescent="0.25">
      <c r="A7" s="206" t="s">
        <v>19</v>
      </c>
      <c r="B7" s="206" t="s">
        <v>46</v>
      </c>
      <c r="C7" s="206" t="s">
        <v>2</v>
      </c>
      <c r="D7" s="206" t="s">
        <v>47</v>
      </c>
      <c r="E7" s="206" t="s">
        <v>48</v>
      </c>
      <c r="F7" s="206"/>
      <c r="G7" s="206"/>
      <c r="H7" s="206"/>
    </row>
    <row r="8" spans="1:8" x14ac:dyDescent="0.25">
      <c r="A8" s="206"/>
      <c r="B8" s="206"/>
      <c r="C8" s="206"/>
      <c r="D8" s="206"/>
      <c r="E8" s="165" t="s">
        <v>53</v>
      </c>
      <c r="F8" s="165" t="s">
        <v>54</v>
      </c>
      <c r="G8" s="165" t="s">
        <v>55</v>
      </c>
      <c r="H8" s="165" t="s">
        <v>58</v>
      </c>
    </row>
    <row r="9" spans="1:8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</row>
    <row r="10" spans="1:8" x14ac:dyDescent="0.25">
      <c r="A10" s="213" t="str">
        <f>'пр к ПП3'!A10:L10</f>
        <v>Цель. Снижение числа лиц, погибших в результате ДТП, и количества ДТП с пострадавшими.</v>
      </c>
      <c r="B10" s="213"/>
      <c r="C10" s="213"/>
      <c r="D10" s="213"/>
      <c r="E10" s="213"/>
      <c r="F10" s="213"/>
      <c r="G10" s="213"/>
      <c r="H10" s="213"/>
    </row>
    <row r="11" spans="1:8" ht="41.25" customHeight="1" x14ac:dyDescent="0.25">
      <c r="A11" s="213" t="str">
        <f>'пр к ПП3'!A11:L11</f>
        <v>Задача. 1. Развитие системы организации движения транспортных средств и пешеходов, предупреждение опасного поведения участников дорожного движения.</v>
      </c>
      <c r="B11" s="213"/>
      <c r="C11" s="213"/>
      <c r="D11" s="213"/>
      <c r="E11" s="213"/>
      <c r="F11" s="213"/>
      <c r="G11" s="213"/>
      <c r="H11" s="213"/>
    </row>
    <row r="12" spans="1:8" s="53" customFormat="1" ht="63" x14ac:dyDescent="0.25">
      <c r="A12" s="51" t="s">
        <v>3</v>
      </c>
      <c r="B12" s="21" t="s">
        <v>143</v>
      </c>
      <c r="C12" s="51" t="s">
        <v>145</v>
      </c>
      <c r="D12" s="51" t="s">
        <v>149</v>
      </c>
      <c r="E12" s="177">
        <f>E13/E14*100000</f>
        <v>12.390806021931727</v>
      </c>
      <c r="F12" s="177">
        <f t="shared" ref="F12:H12" si="0">F13/F14*100000</f>
        <v>0</v>
      </c>
      <c r="G12" s="177">
        <f t="shared" si="0"/>
        <v>6.39877143588431</v>
      </c>
      <c r="H12" s="177">
        <f t="shared" si="0"/>
        <v>0</v>
      </c>
    </row>
    <row r="13" spans="1:8" s="173" customFormat="1" ht="31.5" hidden="1" outlineLevel="1" x14ac:dyDescent="0.25">
      <c r="A13" s="42"/>
      <c r="B13" s="41" t="s">
        <v>83</v>
      </c>
      <c r="C13" s="42"/>
      <c r="D13" s="42"/>
      <c r="E13" s="172">
        <f>'пр к пасп'!H23</f>
        <v>2</v>
      </c>
      <c r="F13" s="172">
        <f>'пр к пасп'!I23</f>
        <v>0</v>
      </c>
      <c r="G13" s="172">
        <f>'пр к пасп'!J23</f>
        <v>1</v>
      </c>
      <c r="H13" s="172">
        <f>'пр к пасп'!K23</f>
        <v>0</v>
      </c>
    </row>
    <row r="14" spans="1:8" s="173" customFormat="1" hidden="1" outlineLevel="1" x14ac:dyDescent="0.25">
      <c r="A14" s="42"/>
      <c r="B14" s="41" t="s">
        <v>126</v>
      </c>
      <c r="C14" s="42"/>
      <c r="D14" s="42"/>
      <c r="E14" s="172">
        <f>'пр к пасп'!H21</f>
        <v>16141</v>
      </c>
      <c r="F14" s="172">
        <f>'пр к пасп'!I21</f>
        <v>15881</v>
      </c>
      <c r="G14" s="172">
        <f>'пр к пасп'!J21</f>
        <v>15628</v>
      </c>
      <c r="H14" s="172">
        <f>'пр к пасп'!K21</f>
        <v>15394</v>
      </c>
    </row>
    <row r="15" spans="1:8" s="173" customFormat="1" hidden="1" outlineLevel="1" x14ac:dyDescent="0.25">
      <c r="A15" s="42"/>
      <c r="B15" s="41" t="s">
        <v>246</v>
      </c>
      <c r="C15" s="42"/>
      <c r="D15" s="42"/>
      <c r="E15" s="172">
        <v>4049</v>
      </c>
      <c r="F15" s="172">
        <f>ROUND(F14/E14*E15,0)</f>
        <v>3984</v>
      </c>
      <c r="G15" s="172">
        <f t="shared" ref="G15:H15" si="1">ROUND(G14/F14*F15,0)</f>
        <v>3921</v>
      </c>
      <c r="H15" s="172">
        <f t="shared" si="1"/>
        <v>3862</v>
      </c>
    </row>
    <row r="16" spans="1:8" s="52" customFormat="1" ht="63" collapsed="1" x14ac:dyDescent="0.25">
      <c r="A16" s="14" t="s">
        <v>85</v>
      </c>
      <c r="B16" s="50" t="s">
        <v>144</v>
      </c>
      <c r="C16" s="49" t="s">
        <v>146</v>
      </c>
      <c r="D16" s="49" t="s">
        <v>149</v>
      </c>
      <c r="E16" s="177">
        <f>E13/E15*10000</f>
        <v>4.9394912324030624</v>
      </c>
      <c r="F16" s="177">
        <f t="shared" ref="F16:H16" si="2">F13/F15*10000</f>
        <v>0</v>
      </c>
      <c r="G16" s="177">
        <f t="shared" si="2"/>
        <v>2.5503698036215252</v>
      </c>
      <c r="H16" s="177">
        <f t="shared" si="2"/>
        <v>0</v>
      </c>
    </row>
    <row r="17" spans="1:8" s="52" customFormat="1" ht="31.5" x14ac:dyDescent="0.25">
      <c r="A17" s="49" t="s">
        <v>87</v>
      </c>
      <c r="B17" s="50" t="s">
        <v>147</v>
      </c>
      <c r="C17" s="49" t="s">
        <v>148</v>
      </c>
      <c r="D17" s="49" t="s">
        <v>149</v>
      </c>
      <c r="E17" s="177">
        <v>0</v>
      </c>
      <c r="F17" s="177">
        <v>0</v>
      </c>
      <c r="G17" s="177">
        <v>0</v>
      </c>
      <c r="H17" s="177">
        <v>0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  <rowBreaks count="1" manualBreakCount="1">
    <brk id="13" max="16383" man="1"/>
  </rowBreaks>
  <colBreaks count="1" manualBreakCount="1">
    <brk id="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1"/>
  <sheetViews>
    <sheetView view="pageBreakPreview" topLeftCell="A3" zoomScale="85" zoomScaleNormal="85" zoomScaleSheetLayoutView="85" workbookViewId="0">
      <selection activeCell="B15" sqref="B15:B16"/>
    </sheetView>
  </sheetViews>
  <sheetFormatPr defaultRowHeight="18.75" outlineLevelRow="1" x14ac:dyDescent="0.25"/>
  <cols>
    <col min="1" max="1" width="4.75" style="132" customWidth="1"/>
    <col min="2" max="2" width="38.625" style="23" customWidth="1"/>
    <col min="3" max="3" width="18.5" style="23" customWidth="1"/>
    <col min="4" max="4" width="6.125" style="23" customWidth="1"/>
    <col min="5" max="5" width="6.875" style="23" customWidth="1"/>
    <col min="6" max="6" width="12" style="23" customWidth="1"/>
    <col min="7" max="7" width="5.75" style="23" customWidth="1"/>
    <col min="8" max="10" width="9.625" style="23" customWidth="1"/>
    <col min="11" max="11" width="17" style="23" customWidth="1"/>
    <col min="12" max="12" width="24.5" style="23" customWidth="1"/>
    <col min="13" max="16384" width="9" style="23"/>
  </cols>
  <sheetData>
    <row r="1" spans="1:12" ht="88.5" customHeight="1" x14ac:dyDescent="0.25">
      <c r="K1" s="215" t="s">
        <v>211</v>
      </c>
      <c r="L1" s="215"/>
    </row>
    <row r="4" spans="1:12" x14ac:dyDescent="0.25">
      <c r="A4" s="216" t="s">
        <v>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</row>
    <row r="5" spans="1:12" x14ac:dyDescent="0.25">
      <c r="A5" s="216" t="s">
        <v>68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</row>
    <row r="7" spans="1:12" s="31" customFormat="1" ht="15.75" x14ac:dyDescent="0.25">
      <c r="A7" s="212" t="s">
        <v>19</v>
      </c>
      <c r="B7" s="212" t="s">
        <v>49</v>
      </c>
      <c r="C7" s="212" t="s">
        <v>25</v>
      </c>
      <c r="D7" s="212" t="s">
        <v>23</v>
      </c>
      <c r="E7" s="212"/>
      <c r="F7" s="212"/>
      <c r="G7" s="212"/>
      <c r="H7" s="212" t="s">
        <v>50</v>
      </c>
      <c r="I7" s="212"/>
      <c r="J7" s="212"/>
      <c r="K7" s="212"/>
      <c r="L7" s="212" t="s">
        <v>51</v>
      </c>
    </row>
    <row r="8" spans="1:12" s="31" customFormat="1" ht="93" customHeight="1" x14ac:dyDescent="0.25">
      <c r="A8" s="212"/>
      <c r="B8" s="212"/>
      <c r="C8" s="212"/>
      <c r="D8" s="174" t="s">
        <v>25</v>
      </c>
      <c r="E8" s="174" t="s">
        <v>26</v>
      </c>
      <c r="F8" s="174" t="s">
        <v>27</v>
      </c>
      <c r="G8" s="174" t="s">
        <v>28</v>
      </c>
      <c r="H8" s="174">
        <v>2018</v>
      </c>
      <c r="I8" s="174">
        <v>2019</v>
      </c>
      <c r="J8" s="174">
        <v>2020</v>
      </c>
      <c r="K8" s="174" t="s">
        <v>52</v>
      </c>
      <c r="L8" s="212"/>
    </row>
    <row r="9" spans="1:12" s="31" customFormat="1" ht="15.75" x14ac:dyDescent="0.25">
      <c r="A9" s="174">
        <v>1</v>
      </c>
      <c r="B9" s="174">
        <v>2</v>
      </c>
      <c r="C9" s="174">
        <v>3</v>
      </c>
      <c r="D9" s="174">
        <v>4</v>
      </c>
      <c r="E9" s="174">
        <v>5</v>
      </c>
      <c r="F9" s="174">
        <v>6</v>
      </c>
      <c r="G9" s="174">
        <v>7</v>
      </c>
      <c r="H9" s="174">
        <v>8</v>
      </c>
      <c r="I9" s="174">
        <v>9</v>
      </c>
      <c r="J9" s="174">
        <v>10</v>
      </c>
      <c r="K9" s="174">
        <v>11</v>
      </c>
      <c r="L9" s="174">
        <v>12</v>
      </c>
    </row>
    <row r="10" spans="1:12" s="32" customFormat="1" ht="18.75" customHeight="1" x14ac:dyDescent="0.25">
      <c r="A10" s="229" t="s">
        <v>174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</row>
    <row r="11" spans="1:12" s="32" customFormat="1" ht="15.75" x14ac:dyDescent="0.25">
      <c r="A11" s="229" t="s">
        <v>175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</row>
    <row r="12" spans="1:12" s="33" customFormat="1" ht="42" customHeight="1" outlineLevel="1" x14ac:dyDescent="0.25">
      <c r="A12" s="212" t="s">
        <v>3</v>
      </c>
      <c r="B12" s="231" t="s">
        <v>249</v>
      </c>
      <c r="C12" s="231" t="s">
        <v>226</v>
      </c>
      <c r="D12" s="230">
        <v>243</v>
      </c>
      <c r="E12" s="232" t="s">
        <v>224</v>
      </c>
      <c r="F12" s="29" t="s">
        <v>223</v>
      </c>
      <c r="G12" s="230">
        <v>244</v>
      </c>
      <c r="H12" s="183">
        <v>0</v>
      </c>
      <c r="I12" s="183">
        <v>0</v>
      </c>
      <c r="J12" s="183">
        <v>0</v>
      </c>
      <c r="K12" s="183">
        <f>SUM(H12:J12)</f>
        <v>0</v>
      </c>
      <c r="L12" s="212"/>
    </row>
    <row r="13" spans="1:12" s="33" customFormat="1" ht="42" customHeight="1" outlineLevel="1" x14ac:dyDescent="0.25">
      <c r="A13" s="212"/>
      <c r="B13" s="231"/>
      <c r="C13" s="231"/>
      <c r="D13" s="230"/>
      <c r="E13" s="232"/>
      <c r="F13" s="29" t="s">
        <v>225</v>
      </c>
      <c r="G13" s="230"/>
      <c r="H13" s="183">
        <v>0</v>
      </c>
      <c r="I13" s="183">
        <v>0</v>
      </c>
      <c r="J13" s="183">
        <v>0</v>
      </c>
      <c r="K13" s="183">
        <f>SUM(H13:J13)</f>
        <v>0</v>
      </c>
      <c r="L13" s="212"/>
    </row>
    <row r="14" spans="1:12" s="33" customFormat="1" ht="31.5" outlineLevel="1" x14ac:dyDescent="0.25">
      <c r="A14" s="212"/>
      <c r="B14" s="231"/>
      <c r="C14" s="164" t="s">
        <v>239</v>
      </c>
      <c r="D14" s="136" t="s">
        <v>30</v>
      </c>
      <c r="E14" s="136" t="s">
        <v>30</v>
      </c>
      <c r="F14" s="136" t="s">
        <v>30</v>
      </c>
      <c r="G14" s="136" t="s">
        <v>30</v>
      </c>
      <c r="H14" s="182">
        <f>H12+H13</f>
        <v>0</v>
      </c>
      <c r="I14" s="182">
        <f t="shared" ref="I14:J14" si="0">I12+I13</f>
        <v>0</v>
      </c>
      <c r="J14" s="182">
        <f t="shared" si="0"/>
        <v>0</v>
      </c>
      <c r="K14" s="182">
        <f t="shared" ref="K14" si="1">SUM(H14:J14)</f>
        <v>0</v>
      </c>
      <c r="L14" s="212"/>
    </row>
    <row r="15" spans="1:12" s="33" customFormat="1" ht="84" customHeight="1" outlineLevel="1" x14ac:dyDescent="0.25">
      <c r="A15" s="212" t="s">
        <v>85</v>
      </c>
      <c r="B15" s="231" t="s">
        <v>220</v>
      </c>
      <c r="C15" s="27" t="s">
        <v>66</v>
      </c>
      <c r="D15" s="28">
        <v>247</v>
      </c>
      <c r="E15" s="29" t="s">
        <v>62</v>
      </c>
      <c r="F15" s="29" t="s">
        <v>67</v>
      </c>
      <c r="G15" s="28">
        <v>540</v>
      </c>
      <c r="H15" s="183">
        <v>0</v>
      </c>
      <c r="I15" s="183">
        <v>0</v>
      </c>
      <c r="J15" s="183">
        <v>0</v>
      </c>
      <c r="K15" s="183">
        <f t="shared" ref="K15" si="2">SUM(H15:J15)</f>
        <v>0</v>
      </c>
      <c r="L15" s="212"/>
    </row>
    <row r="16" spans="1:12" s="33" customFormat="1" ht="31.5" outlineLevel="1" x14ac:dyDescent="0.25">
      <c r="A16" s="212"/>
      <c r="B16" s="231"/>
      <c r="C16" s="164" t="s">
        <v>239</v>
      </c>
      <c r="D16" s="136" t="s">
        <v>30</v>
      </c>
      <c r="E16" s="136" t="s">
        <v>30</v>
      </c>
      <c r="F16" s="136" t="s">
        <v>30</v>
      </c>
      <c r="G16" s="136" t="s">
        <v>30</v>
      </c>
      <c r="H16" s="182">
        <f>H15</f>
        <v>0</v>
      </c>
      <c r="I16" s="182">
        <f t="shared" ref="I16:J16" si="3">I15</f>
        <v>0</v>
      </c>
      <c r="J16" s="182">
        <f t="shared" si="3"/>
        <v>0</v>
      </c>
      <c r="K16" s="182">
        <f t="shared" ref="K16:K17" si="4">SUM(H16:J16)</f>
        <v>0</v>
      </c>
      <c r="L16" s="212"/>
    </row>
    <row r="17" spans="1:12" x14ac:dyDescent="0.25">
      <c r="A17" s="138"/>
      <c r="B17" s="139" t="s">
        <v>121</v>
      </c>
      <c r="C17" s="138" t="s">
        <v>30</v>
      </c>
      <c r="D17" s="138" t="s">
        <v>30</v>
      </c>
      <c r="E17" s="138" t="s">
        <v>30</v>
      </c>
      <c r="F17" s="138" t="s">
        <v>30</v>
      </c>
      <c r="G17" s="138" t="s">
        <v>30</v>
      </c>
      <c r="H17" s="184">
        <f>H14+H16</f>
        <v>0</v>
      </c>
      <c r="I17" s="184">
        <f t="shared" ref="I17:J17" si="5">I14+I16</f>
        <v>0</v>
      </c>
      <c r="J17" s="184">
        <f t="shared" si="5"/>
        <v>0</v>
      </c>
      <c r="K17" s="184">
        <f t="shared" si="4"/>
        <v>0</v>
      </c>
      <c r="L17" s="138" t="s">
        <v>30</v>
      </c>
    </row>
    <row r="20" spans="1:12" x14ac:dyDescent="0.25">
      <c r="H20" s="48">
        <f>H15/1000</f>
        <v>0</v>
      </c>
      <c r="I20" s="48">
        <f>I15/1000</f>
        <v>0</v>
      </c>
      <c r="J20" s="48">
        <f>J15/1000</f>
        <v>0</v>
      </c>
      <c r="K20" s="48">
        <f>K15/1000</f>
        <v>0</v>
      </c>
    </row>
    <row r="21" spans="1:12" x14ac:dyDescent="0.25">
      <c r="H21" s="48">
        <f>H17/1000</f>
        <v>0</v>
      </c>
      <c r="I21" s="48">
        <f t="shared" ref="I21:K21" si="6">I17/1000</f>
        <v>0</v>
      </c>
      <c r="J21" s="48">
        <f t="shared" si="6"/>
        <v>0</v>
      </c>
      <c r="K21" s="48">
        <f t="shared" si="6"/>
        <v>0</v>
      </c>
    </row>
  </sheetData>
  <autoFilter ref="A7:L11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21">
    <mergeCell ref="G12:G13"/>
    <mergeCell ref="L12:L14"/>
    <mergeCell ref="A15:A16"/>
    <mergeCell ref="B15:B16"/>
    <mergeCell ref="L15:L16"/>
    <mergeCell ref="C12:C13"/>
    <mergeCell ref="B12:B14"/>
    <mergeCell ref="A12:A14"/>
    <mergeCell ref="D12:D13"/>
    <mergeCell ref="E12:E13"/>
    <mergeCell ref="A11:L11"/>
    <mergeCell ref="A10:L10"/>
    <mergeCell ref="K1:L1"/>
    <mergeCell ref="A4:L4"/>
    <mergeCell ref="A5:L5"/>
    <mergeCell ref="A7:A8"/>
    <mergeCell ref="B7:B8"/>
    <mergeCell ref="C7:C8"/>
    <mergeCell ref="D7:G7"/>
    <mergeCell ref="H7:K7"/>
    <mergeCell ref="L7:L8"/>
  </mergeCells>
  <pageMargins left="0.78740157480314965" right="0.78740157480314965" top="1.1811023622047245" bottom="0.39370078740157483" header="0.31496062992125984" footer="0.31496062992125984"/>
  <pageSetup paperSize="9" scale="74" fitToHeight="0" orientation="landscape" r:id="rId1"/>
  <colBreaks count="1" manualBreakCount="1">
    <brk id="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70" zoomScaleNormal="70" workbookViewId="0">
      <selection activeCell="D26" sqref="D26"/>
    </sheetView>
  </sheetViews>
  <sheetFormatPr defaultRowHeight="15.75" x14ac:dyDescent="0.25"/>
  <cols>
    <col min="1" max="1" width="5.375" style="4" customWidth="1"/>
    <col min="2" max="2" width="42.125" style="1" customWidth="1"/>
    <col min="3" max="3" width="11.5" style="4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92.25" customHeight="1" x14ac:dyDescent="0.25">
      <c r="F1" s="202" t="s">
        <v>212</v>
      </c>
      <c r="G1" s="202"/>
      <c r="H1" s="202"/>
    </row>
    <row r="2" spans="1:8" ht="18.75" x14ac:dyDescent="0.25">
      <c r="A2" s="56"/>
    </row>
    <row r="3" spans="1:8" ht="18.75" x14ac:dyDescent="0.25">
      <c r="A3" s="56"/>
    </row>
    <row r="4" spans="1:8" ht="18.75" x14ac:dyDescent="0.25">
      <c r="A4" s="205" t="s">
        <v>1</v>
      </c>
      <c r="B4" s="205"/>
      <c r="C4" s="205"/>
      <c r="D4" s="205"/>
      <c r="E4" s="205"/>
      <c r="F4" s="205"/>
      <c r="G4" s="205"/>
      <c r="H4" s="205"/>
    </row>
    <row r="5" spans="1:8" ht="48" customHeight="1" x14ac:dyDescent="0.25">
      <c r="A5" s="214" t="s">
        <v>166</v>
      </c>
      <c r="B5" s="205"/>
      <c r="C5" s="205"/>
      <c r="D5" s="205"/>
      <c r="E5" s="205"/>
      <c r="F5" s="205"/>
      <c r="G5" s="205"/>
      <c r="H5" s="205"/>
    </row>
    <row r="6" spans="1:8" ht="18.75" x14ac:dyDescent="0.25">
      <c r="A6" s="56"/>
    </row>
    <row r="7" spans="1:8" x14ac:dyDescent="0.25">
      <c r="A7" s="206" t="s">
        <v>19</v>
      </c>
      <c r="B7" s="206" t="s">
        <v>46</v>
      </c>
      <c r="C7" s="206" t="s">
        <v>2</v>
      </c>
      <c r="D7" s="206" t="s">
        <v>47</v>
      </c>
      <c r="E7" s="206" t="s">
        <v>48</v>
      </c>
      <c r="F7" s="206"/>
      <c r="G7" s="206"/>
      <c r="H7" s="206"/>
    </row>
    <row r="8" spans="1:8" x14ac:dyDescent="0.25">
      <c r="A8" s="206"/>
      <c r="B8" s="206"/>
      <c r="C8" s="206"/>
      <c r="D8" s="206"/>
      <c r="E8" s="169" t="s">
        <v>53</v>
      </c>
      <c r="F8" s="169" t="s">
        <v>54</v>
      </c>
      <c r="G8" s="169" t="s">
        <v>55</v>
      </c>
      <c r="H8" s="169" t="s">
        <v>58</v>
      </c>
    </row>
    <row r="9" spans="1:8" x14ac:dyDescent="0.25">
      <c r="A9" s="55">
        <v>1</v>
      </c>
      <c r="B9" s="55">
        <v>2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</row>
    <row r="10" spans="1:8" ht="36" customHeight="1" x14ac:dyDescent="0.25">
      <c r="A10" s="233" t="str">
        <f>'пр к ПП4'!A15</f>
        <v>Цель. Формирование доступности внутризоновой, междугородней и международной связи и модернизация существующей телефонной сети.</v>
      </c>
      <c r="B10" s="233"/>
      <c r="C10" s="233"/>
      <c r="D10" s="233"/>
      <c r="E10" s="233"/>
      <c r="F10" s="233"/>
      <c r="G10" s="233"/>
      <c r="H10" s="233"/>
    </row>
    <row r="11" spans="1:8" ht="20.25" customHeight="1" x14ac:dyDescent="0.25">
      <c r="A11" s="233" t="str">
        <f>'пр к ПП4'!A16</f>
        <v>Задача 1. Создание условий, обеспечивающих доступность внутризоновой, междугородней и международной связи.</v>
      </c>
      <c r="B11" s="233"/>
      <c r="C11" s="233"/>
      <c r="D11" s="233"/>
      <c r="E11" s="233"/>
      <c r="F11" s="233"/>
      <c r="G11" s="233"/>
      <c r="H11" s="233"/>
    </row>
    <row r="12" spans="1:8" s="15" customFormat="1" ht="82.5" customHeight="1" x14ac:dyDescent="0.25">
      <c r="A12" s="61" t="s">
        <v>3</v>
      </c>
      <c r="B12" s="87" t="s">
        <v>255</v>
      </c>
      <c r="C12" s="86" t="s">
        <v>75</v>
      </c>
      <c r="D12" s="61" t="s">
        <v>213</v>
      </c>
      <c r="E12" s="178">
        <v>1</v>
      </c>
      <c r="F12" s="178">
        <v>1</v>
      </c>
      <c r="G12" s="178">
        <f t="shared" ref="G12:H12" si="0">F12</f>
        <v>1</v>
      </c>
      <c r="H12" s="178">
        <f t="shared" si="0"/>
        <v>1</v>
      </c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4"/>
  <sheetViews>
    <sheetView view="pageBreakPreview" zoomScale="70" zoomScaleNormal="100" zoomScaleSheetLayoutView="70" workbookViewId="0">
      <selection activeCell="G7" sqref="G7"/>
    </sheetView>
  </sheetViews>
  <sheetFormatPr defaultRowHeight="18.75" x14ac:dyDescent="0.25"/>
  <cols>
    <col min="1" max="1" width="4.75" style="23" customWidth="1"/>
    <col min="2" max="2" width="49.625" style="23" customWidth="1"/>
    <col min="3" max="3" width="24.75" style="23" customWidth="1"/>
    <col min="4" max="5" width="7.375" style="23" customWidth="1"/>
    <col min="6" max="6" width="21" style="23" customWidth="1"/>
    <col min="7" max="7" width="5.75" style="23" customWidth="1"/>
    <col min="8" max="9" width="15.25" style="23" bestFit="1" customWidth="1"/>
    <col min="10" max="10" width="13.75" style="23" bestFit="1" customWidth="1"/>
    <col min="11" max="11" width="20" style="23" customWidth="1"/>
    <col min="12" max="12" width="24.5" style="23" customWidth="1"/>
    <col min="13" max="16384" width="9" style="23"/>
  </cols>
  <sheetData>
    <row r="1" spans="1:12" x14ac:dyDescent="0.3">
      <c r="K1" s="6" t="s">
        <v>218</v>
      </c>
    </row>
    <row r="2" spans="1:12" x14ac:dyDescent="0.3">
      <c r="K2" s="234" t="s">
        <v>217</v>
      </c>
      <c r="L2" s="234"/>
    </row>
    <row r="3" spans="1:12" x14ac:dyDescent="0.3">
      <c r="K3" s="6" t="s">
        <v>216</v>
      </c>
    </row>
    <row r="6" spans="1:12" ht="63" customHeight="1" x14ac:dyDescent="0.25">
      <c r="K6" s="215" t="s">
        <v>214</v>
      </c>
      <c r="L6" s="215"/>
    </row>
    <row r="7" spans="1:12" x14ac:dyDescent="0.25">
      <c r="A7" s="24"/>
    </row>
    <row r="8" spans="1:12" x14ac:dyDescent="0.25">
      <c r="A8" s="24"/>
    </row>
    <row r="9" spans="1:12" x14ac:dyDescent="0.25">
      <c r="A9" s="216" t="s">
        <v>1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</row>
    <row r="10" spans="1:12" x14ac:dyDescent="0.25">
      <c r="A10" s="216" t="s">
        <v>178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</row>
    <row r="11" spans="1:12" x14ac:dyDescent="0.25">
      <c r="A11" s="24"/>
    </row>
    <row r="12" spans="1:12" s="31" customFormat="1" ht="15.75" x14ac:dyDescent="0.25">
      <c r="A12" s="212" t="s">
        <v>19</v>
      </c>
      <c r="B12" s="212" t="s">
        <v>49</v>
      </c>
      <c r="C12" s="212" t="s">
        <v>25</v>
      </c>
      <c r="D12" s="212" t="s">
        <v>23</v>
      </c>
      <c r="E12" s="212"/>
      <c r="F12" s="212"/>
      <c r="G12" s="212"/>
      <c r="H12" s="212" t="s">
        <v>50</v>
      </c>
      <c r="I12" s="212"/>
      <c r="J12" s="212"/>
      <c r="K12" s="212"/>
      <c r="L12" s="212" t="s">
        <v>51</v>
      </c>
    </row>
    <row r="13" spans="1:12" s="31" customFormat="1" ht="93" customHeight="1" x14ac:dyDescent="0.25">
      <c r="A13" s="212"/>
      <c r="B13" s="212"/>
      <c r="C13" s="212"/>
      <c r="D13" s="188" t="s">
        <v>25</v>
      </c>
      <c r="E13" s="188" t="s">
        <v>26</v>
      </c>
      <c r="F13" s="188" t="s">
        <v>27</v>
      </c>
      <c r="G13" s="188" t="s">
        <v>28</v>
      </c>
      <c r="H13" s="188">
        <v>2018</v>
      </c>
      <c r="I13" s="188">
        <v>2019</v>
      </c>
      <c r="J13" s="188">
        <v>2020</v>
      </c>
      <c r="K13" s="188" t="s">
        <v>52</v>
      </c>
      <c r="L13" s="212"/>
    </row>
    <row r="14" spans="1:12" s="31" customFormat="1" ht="15.75" x14ac:dyDescent="0.25">
      <c r="A14" s="188">
        <v>1</v>
      </c>
      <c r="B14" s="188">
        <v>2</v>
      </c>
      <c r="C14" s="188">
        <v>3</v>
      </c>
      <c r="D14" s="188">
        <v>4</v>
      </c>
      <c r="E14" s="188">
        <v>5</v>
      </c>
      <c r="F14" s="188">
        <v>6</v>
      </c>
      <c r="G14" s="188">
        <v>7</v>
      </c>
      <c r="H14" s="188">
        <v>8</v>
      </c>
      <c r="I14" s="188">
        <v>9</v>
      </c>
      <c r="J14" s="188">
        <v>10</v>
      </c>
      <c r="K14" s="188">
        <v>11</v>
      </c>
      <c r="L14" s="188">
        <v>12</v>
      </c>
    </row>
    <row r="15" spans="1:12" s="32" customFormat="1" ht="18.75" customHeight="1" x14ac:dyDescent="0.25">
      <c r="A15" s="235" t="s">
        <v>176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7"/>
    </row>
    <row r="16" spans="1:12" s="32" customFormat="1" ht="18" customHeight="1" x14ac:dyDescent="0.25">
      <c r="A16" s="235" t="s">
        <v>177</v>
      </c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7"/>
    </row>
    <row r="17" spans="1:12" s="33" customFormat="1" ht="67.5" customHeight="1" x14ac:dyDescent="0.25">
      <c r="A17" s="222" t="s">
        <v>3</v>
      </c>
      <c r="B17" s="218" t="s">
        <v>254</v>
      </c>
      <c r="C17" s="188" t="s">
        <v>65</v>
      </c>
      <c r="D17" s="188">
        <v>241</v>
      </c>
      <c r="E17" s="158" t="s">
        <v>69</v>
      </c>
      <c r="F17" s="80" t="s">
        <v>202</v>
      </c>
      <c r="G17" s="188">
        <v>244</v>
      </c>
      <c r="H17" s="82">
        <v>10600</v>
      </c>
      <c r="I17" s="82">
        <f>H17</f>
        <v>10600</v>
      </c>
      <c r="J17" s="82">
        <f>I17</f>
        <v>10600</v>
      </c>
      <c r="K17" s="83">
        <f t="shared" ref="K17:K18" si="0">SUM(H17:J17)</f>
        <v>31800</v>
      </c>
      <c r="L17" s="222" t="s">
        <v>150</v>
      </c>
    </row>
    <row r="18" spans="1:12" s="33" customFormat="1" ht="15.75" x14ac:dyDescent="0.25">
      <c r="A18" s="224"/>
      <c r="B18" s="219"/>
      <c r="C18" s="142" t="s">
        <v>239</v>
      </c>
      <c r="D18" s="142" t="s">
        <v>30</v>
      </c>
      <c r="E18" s="142" t="s">
        <v>30</v>
      </c>
      <c r="F18" s="142" t="s">
        <v>30</v>
      </c>
      <c r="G18" s="142" t="s">
        <v>30</v>
      </c>
      <c r="H18" s="143">
        <f>H17</f>
        <v>10600</v>
      </c>
      <c r="I18" s="143">
        <f t="shared" ref="I18:J18" si="1">I17</f>
        <v>10600</v>
      </c>
      <c r="J18" s="143">
        <f t="shared" si="1"/>
        <v>10600</v>
      </c>
      <c r="K18" s="161">
        <f t="shared" si="0"/>
        <v>31800</v>
      </c>
      <c r="L18" s="224"/>
    </row>
    <row r="19" spans="1:12" x14ac:dyDescent="0.25">
      <c r="A19" s="138"/>
      <c r="B19" s="139" t="s">
        <v>121</v>
      </c>
      <c r="C19" s="138" t="s">
        <v>30</v>
      </c>
      <c r="D19" s="138" t="s">
        <v>30</v>
      </c>
      <c r="E19" s="138" t="s">
        <v>30</v>
      </c>
      <c r="F19" s="138" t="s">
        <v>30</v>
      </c>
      <c r="G19" s="138" t="s">
        <v>30</v>
      </c>
      <c r="H19" s="140">
        <f>H18</f>
        <v>10600</v>
      </c>
      <c r="I19" s="140">
        <f t="shared" ref="I19:J19" si="2">I18</f>
        <v>10600</v>
      </c>
      <c r="J19" s="140">
        <f t="shared" si="2"/>
        <v>10600</v>
      </c>
      <c r="K19" s="140">
        <f>SUM(H19:J19)</f>
        <v>31800</v>
      </c>
      <c r="L19" s="162" t="s">
        <v>30</v>
      </c>
    </row>
    <row r="20" spans="1:12" x14ac:dyDescent="0.25">
      <c r="H20" s="133"/>
    </row>
    <row r="21" spans="1:12" x14ac:dyDescent="0.25">
      <c r="H21" s="133"/>
    </row>
    <row r="24" spans="1:12" x14ac:dyDescent="0.25">
      <c r="F24" s="130"/>
      <c r="G24" s="130"/>
      <c r="H24" s="131"/>
    </row>
  </sheetData>
  <autoFilter ref="A12:L16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5">
    <mergeCell ref="B17:B18"/>
    <mergeCell ref="A17:A18"/>
    <mergeCell ref="L17:L18"/>
    <mergeCell ref="K2:L2"/>
    <mergeCell ref="A16:L16"/>
    <mergeCell ref="A15:L15"/>
    <mergeCell ref="K6:L6"/>
    <mergeCell ref="A9:L9"/>
    <mergeCell ref="A10:L10"/>
    <mergeCell ref="A12:A13"/>
    <mergeCell ref="B12:B13"/>
    <mergeCell ref="C12:C13"/>
    <mergeCell ref="D12:G12"/>
    <mergeCell ref="H12:K12"/>
    <mergeCell ref="L12:L13"/>
  </mergeCells>
  <pageMargins left="0.78740157480314965" right="0.78740157480314965" top="1.1811023622047245" bottom="0.39370078740157483" header="0.31496062992125984" footer="0.31496062992125984"/>
  <pageSetup paperSize="9" scale="57" fitToHeight="0" orientation="landscape" r:id="rId1"/>
  <colBreaks count="1" manualBreakCount="1">
    <brk id="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view="pageBreakPreview" zoomScale="60" zoomScaleNormal="100" workbookViewId="0">
      <selection activeCell="C22" sqref="C22"/>
    </sheetView>
  </sheetViews>
  <sheetFormatPr defaultRowHeight="15.75" outlineLevelRow="1" x14ac:dyDescent="0.25"/>
  <cols>
    <col min="1" max="1" width="6.625" style="4" customWidth="1"/>
    <col min="2" max="2" width="15.75" style="1" customWidth="1"/>
    <col min="3" max="3" width="62.125" style="1" customWidth="1"/>
    <col min="4" max="5" width="16.375" style="1" customWidth="1"/>
    <col min="6" max="6" width="13.25" style="1" customWidth="1"/>
    <col min="7" max="16384" width="9" style="1"/>
  </cols>
  <sheetData>
    <row r="1" spans="1:5" ht="18.75" x14ac:dyDescent="0.25">
      <c r="D1" s="251" t="s">
        <v>168</v>
      </c>
      <c r="E1" s="251"/>
    </row>
    <row r="2" spans="1:5" ht="73.5" customHeight="1" x14ac:dyDescent="0.25">
      <c r="D2" s="202" t="str">
        <f>CONCATENATE("к муниципальной программе Туруханского района """,'пр 6 к МП'!C14,"""")</f>
        <v>к муниципальной программе Туруханского района "Развитие транспортной системы и связи Туруханского района"</v>
      </c>
      <c r="E2" s="202"/>
    </row>
    <row r="3" spans="1:5" ht="18.75" x14ac:dyDescent="0.25">
      <c r="A3" s="13"/>
    </row>
    <row r="4" spans="1:5" ht="18.75" x14ac:dyDescent="0.25">
      <c r="A4" s="13"/>
    </row>
    <row r="5" spans="1:5" ht="18.75" x14ac:dyDescent="0.25">
      <c r="A5" s="205" t="s">
        <v>0</v>
      </c>
      <c r="B5" s="205"/>
      <c r="C5" s="205"/>
      <c r="D5" s="205"/>
      <c r="E5" s="205"/>
    </row>
    <row r="6" spans="1:5" ht="18.75" x14ac:dyDescent="0.25">
      <c r="A6" s="205" t="s">
        <v>16</v>
      </c>
      <c r="B6" s="205"/>
      <c r="C6" s="205"/>
      <c r="D6" s="205"/>
      <c r="E6" s="205"/>
    </row>
    <row r="7" spans="1:5" ht="18.75" x14ac:dyDescent="0.25">
      <c r="A7" s="205" t="s">
        <v>17</v>
      </c>
      <c r="B7" s="205"/>
      <c r="C7" s="205"/>
      <c r="D7" s="205"/>
      <c r="E7" s="205"/>
    </row>
    <row r="8" spans="1:5" ht="18.75" x14ac:dyDescent="0.25">
      <c r="A8" s="205" t="s">
        <v>18</v>
      </c>
      <c r="B8" s="205"/>
      <c r="C8" s="205"/>
      <c r="D8" s="205"/>
      <c r="E8" s="205"/>
    </row>
    <row r="9" spans="1:5" ht="18.75" x14ac:dyDescent="0.25">
      <c r="A9" s="205" t="str">
        <f>CONCATENATE("Туруханского района """,'пр 6 к МП'!C14,"""")</f>
        <v>Туруханского района "Развитие транспортной системы и связи Туруханского района"</v>
      </c>
      <c r="B9" s="205"/>
      <c r="C9" s="205"/>
      <c r="D9" s="205"/>
      <c r="E9" s="205"/>
    </row>
    <row r="10" spans="1:5" ht="18.75" x14ac:dyDescent="0.25">
      <c r="A10" s="13"/>
    </row>
    <row r="11" spans="1:5" ht="63" x14ac:dyDescent="0.25">
      <c r="A11" s="17" t="s">
        <v>19</v>
      </c>
      <c r="B11" s="17" t="s">
        <v>11</v>
      </c>
      <c r="C11" s="17" t="s">
        <v>12</v>
      </c>
      <c r="D11" s="17" t="s">
        <v>13</v>
      </c>
      <c r="E11" s="17" t="s">
        <v>14</v>
      </c>
    </row>
    <row r="12" spans="1:5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</row>
    <row r="13" spans="1:5" ht="41.25" customHeight="1" x14ac:dyDescent="0.25">
      <c r="A13" s="18">
        <v>1</v>
      </c>
      <c r="B13" s="252" t="s">
        <v>156</v>
      </c>
      <c r="C13" s="252"/>
      <c r="D13" s="252"/>
      <c r="E13" s="252"/>
    </row>
    <row r="14" spans="1:5" ht="36" customHeight="1" x14ac:dyDescent="0.25">
      <c r="A14" s="206" t="s">
        <v>3</v>
      </c>
      <c r="B14" s="253" t="s">
        <v>157</v>
      </c>
      <c r="C14" s="253"/>
      <c r="D14" s="253"/>
      <c r="E14" s="253"/>
    </row>
    <row r="15" spans="1:5" ht="39.75" customHeight="1" x14ac:dyDescent="0.25">
      <c r="A15" s="206"/>
      <c r="B15" s="240" t="str">
        <f>CONCATENATE("Подпрограмма 1 """,'пр 6 к МП'!C20,"""")</f>
        <v>Подпрограмма 1 "Развитие транспортного комплекса, обеспечение сохранности и модернизации автомобильных дорог Туруханского района"</v>
      </c>
      <c r="C15" s="240"/>
      <c r="D15" s="240"/>
      <c r="E15" s="240"/>
    </row>
    <row r="16" spans="1:5" ht="78.75" x14ac:dyDescent="0.25">
      <c r="A16" s="57" t="s">
        <v>129</v>
      </c>
      <c r="B16" s="54" t="s">
        <v>158</v>
      </c>
      <c r="C16" s="54" t="s">
        <v>159</v>
      </c>
      <c r="D16" s="57" t="s">
        <v>66</v>
      </c>
      <c r="E16" s="158" t="s">
        <v>247</v>
      </c>
    </row>
    <row r="17" spans="1:5" ht="78.75" x14ac:dyDescent="0.25">
      <c r="A17" s="57" t="s">
        <v>164</v>
      </c>
      <c r="B17" s="54" t="s">
        <v>158</v>
      </c>
      <c r="C17" s="54" t="s">
        <v>160</v>
      </c>
      <c r="D17" s="57" t="s">
        <v>66</v>
      </c>
      <c r="E17" s="158" t="s">
        <v>161</v>
      </c>
    </row>
    <row r="18" spans="1:5" ht="31.5" x14ac:dyDescent="0.25">
      <c r="A18" s="57" t="s">
        <v>165</v>
      </c>
      <c r="B18" s="54" t="s">
        <v>158</v>
      </c>
      <c r="C18" s="54" t="s">
        <v>162</v>
      </c>
      <c r="D18" s="57" t="s">
        <v>163</v>
      </c>
      <c r="E18" s="158" t="s">
        <v>248</v>
      </c>
    </row>
    <row r="19" spans="1:5" ht="18" customHeight="1" x14ac:dyDescent="0.25">
      <c r="A19" s="18">
        <v>2</v>
      </c>
      <c r="B19" s="252" t="s">
        <v>151</v>
      </c>
      <c r="C19" s="252"/>
      <c r="D19" s="252"/>
      <c r="E19" s="252"/>
    </row>
    <row r="20" spans="1:5" ht="18" customHeight="1" x14ac:dyDescent="0.25">
      <c r="A20" s="206" t="s">
        <v>86</v>
      </c>
      <c r="B20" s="208" t="s">
        <v>128</v>
      </c>
      <c r="C20" s="208"/>
      <c r="D20" s="208"/>
      <c r="E20" s="208"/>
    </row>
    <row r="21" spans="1:5" ht="18" customHeight="1" x14ac:dyDescent="0.25">
      <c r="A21" s="206"/>
      <c r="B21" s="240" t="str">
        <f>CONCATENATE("Подпрограмма 2 """,'пр 6 к МП'!C24,"""")</f>
        <v>Подпрограмма 2 "Организация транспортного обслуживания  на территории Туруханского района"</v>
      </c>
      <c r="C21" s="240"/>
      <c r="D21" s="240"/>
      <c r="E21" s="240"/>
    </row>
    <row r="22" spans="1:5" ht="189" x14ac:dyDescent="0.25">
      <c r="A22" s="17" t="s">
        <v>130</v>
      </c>
      <c r="B22" s="16" t="s">
        <v>110</v>
      </c>
      <c r="C22" s="16" t="s">
        <v>112</v>
      </c>
      <c r="D22" s="17" t="s">
        <v>95</v>
      </c>
      <c r="E22" s="158" t="s">
        <v>247</v>
      </c>
    </row>
    <row r="23" spans="1:5" ht="204.75" x14ac:dyDescent="0.25">
      <c r="A23" s="17" t="s">
        <v>132</v>
      </c>
      <c r="B23" s="16" t="s">
        <v>110</v>
      </c>
      <c r="C23" s="16" t="s">
        <v>111</v>
      </c>
      <c r="D23" s="17" t="s">
        <v>95</v>
      </c>
      <c r="E23" s="158" t="s">
        <v>247</v>
      </c>
    </row>
    <row r="24" spans="1:5" ht="19.5" customHeight="1" x14ac:dyDescent="0.25">
      <c r="A24" s="18">
        <v>3</v>
      </c>
      <c r="B24" s="248" t="s">
        <v>123</v>
      </c>
      <c r="C24" s="249"/>
      <c r="D24" s="249"/>
      <c r="E24" s="250"/>
    </row>
    <row r="25" spans="1:5" ht="24" customHeight="1" x14ac:dyDescent="0.25">
      <c r="A25" s="238" t="s">
        <v>118</v>
      </c>
      <c r="B25" s="244" t="s">
        <v>134</v>
      </c>
      <c r="C25" s="245"/>
      <c r="D25" s="245"/>
      <c r="E25" s="246"/>
    </row>
    <row r="26" spans="1:5" ht="17.25" customHeight="1" x14ac:dyDescent="0.25">
      <c r="A26" s="239"/>
      <c r="B26" s="241" t="str">
        <f>CONCATENATE("Подпрограмма 3 """,'пр 6 к МП'!C28,"""")</f>
        <v>Подпрограмма 3 "Безопасность дорожного движения в Туруханском районе"</v>
      </c>
      <c r="C26" s="242"/>
      <c r="D26" s="242"/>
      <c r="E26" s="243"/>
    </row>
    <row r="27" spans="1:5" hidden="1" outlineLevel="1" x14ac:dyDescent="0.25">
      <c r="A27" s="46" t="s">
        <v>131</v>
      </c>
      <c r="B27" s="39"/>
      <c r="C27" s="39"/>
      <c r="D27" s="39"/>
      <c r="E27" s="39"/>
    </row>
    <row r="28" spans="1:5" hidden="1" outlineLevel="1" x14ac:dyDescent="0.25">
      <c r="A28" s="17"/>
      <c r="B28" s="16"/>
      <c r="C28" s="16"/>
      <c r="D28" s="16"/>
      <c r="E28" s="16"/>
    </row>
    <row r="29" spans="1:5" collapsed="1" x14ac:dyDescent="0.25">
      <c r="A29" s="18">
        <v>4</v>
      </c>
      <c r="B29" s="247" t="s">
        <v>152</v>
      </c>
      <c r="C29" s="247"/>
      <c r="D29" s="247"/>
      <c r="E29" s="247"/>
    </row>
    <row r="30" spans="1:5" ht="36" customHeight="1" x14ac:dyDescent="0.25">
      <c r="A30" s="206" t="s">
        <v>119</v>
      </c>
      <c r="B30" s="208" t="s">
        <v>153</v>
      </c>
      <c r="C30" s="208"/>
      <c r="D30" s="208"/>
      <c r="E30" s="208"/>
    </row>
    <row r="31" spans="1:5" ht="31.5" customHeight="1" x14ac:dyDescent="0.25">
      <c r="A31" s="206"/>
      <c r="B31" s="240" t="str">
        <f>CONCATENATE("Подпрограмма 4 """,'пр 6 к МП'!C32,"""")</f>
        <v>Подпрограмма 4 "Развитие связи на территории Туруханского района"</v>
      </c>
      <c r="C31" s="240"/>
      <c r="D31" s="240"/>
      <c r="E31" s="240"/>
    </row>
    <row r="32" spans="1:5" ht="78.75" x14ac:dyDescent="0.25">
      <c r="A32" s="17" t="s">
        <v>133</v>
      </c>
      <c r="B32" s="16" t="s">
        <v>115</v>
      </c>
      <c r="C32" s="16" t="s">
        <v>113</v>
      </c>
      <c r="D32" s="17" t="s">
        <v>114</v>
      </c>
      <c r="E32" s="22" t="s">
        <v>247</v>
      </c>
    </row>
  </sheetData>
  <mergeCells count="23">
    <mergeCell ref="D1:E1"/>
    <mergeCell ref="D2:E2"/>
    <mergeCell ref="B19:E19"/>
    <mergeCell ref="B20:E20"/>
    <mergeCell ref="B13:E13"/>
    <mergeCell ref="B14:E14"/>
    <mergeCell ref="A5:E5"/>
    <mergeCell ref="A6:E6"/>
    <mergeCell ref="A7:E7"/>
    <mergeCell ref="A8:E8"/>
    <mergeCell ref="A9:E9"/>
    <mergeCell ref="A14:A15"/>
    <mergeCell ref="A20:A21"/>
    <mergeCell ref="A25:A26"/>
    <mergeCell ref="A30:A31"/>
    <mergeCell ref="B15:E15"/>
    <mergeCell ref="B21:E21"/>
    <mergeCell ref="B26:E26"/>
    <mergeCell ref="B31:E31"/>
    <mergeCell ref="B25:E25"/>
    <mergeCell ref="B29:E29"/>
    <mergeCell ref="B30:E30"/>
    <mergeCell ref="B24:E24"/>
  </mergeCells>
  <pageMargins left="0.78740157480314965" right="0.78740157480314965" top="1.1811023622047245" bottom="0.39370078740157483" header="0.31496062992125984" footer="0.31496062992125984"/>
  <pageSetup paperSize="9" fitToHeight="0" orientation="landscape" horizontalDpi="1200" verticalDpi="1200" r:id="rId1"/>
  <rowBreaks count="1" manualBreakCount="1">
    <brk id="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52"/>
  <sheetViews>
    <sheetView view="pageLayout" topLeftCell="B20" zoomScale="85" zoomScaleNormal="85" zoomScaleSheetLayoutView="70" zoomScalePageLayoutView="85" workbookViewId="0">
      <selection activeCell="J23" sqref="J23"/>
    </sheetView>
  </sheetViews>
  <sheetFormatPr defaultRowHeight="15.75" x14ac:dyDescent="0.25"/>
  <cols>
    <col min="1" max="1" width="4.875" style="4" customWidth="1"/>
    <col min="2" max="2" width="16.625" style="1" customWidth="1"/>
    <col min="3" max="3" width="17.375" style="1" customWidth="1"/>
    <col min="4" max="4" width="25.625" style="1" customWidth="1"/>
    <col min="5" max="5" width="9" style="4"/>
    <col min="6" max="8" width="9" style="1"/>
    <col min="9" max="9" width="14.625" style="1" customWidth="1"/>
    <col min="10" max="10" width="18.625" style="1" bestFit="1" customWidth="1"/>
    <col min="11" max="11" width="14.25" style="1" customWidth="1"/>
    <col min="12" max="12" width="18.125" style="1" bestFit="1" customWidth="1"/>
    <col min="13" max="16384" width="9" style="1"/>
  </cols>
  <sheetData>
    <row r="1" spans="1:12" ht="15.75" customHeight="1" x14ac:dyDescent="0.25">
      <c r="J1" s="125" t="s">
        <v>169</v>
      </c>
      <c r="K1" s="125"/>
      <c r="L1" s="20"/>
    </row>
    <row r="2" spans="1:12" ht="66" customHeight="1" x14ac:dyDescent="0.25">
      <c r="J2" s="202" t="str">
        <f>CONCATENATE("к муниципальной программе Туруханского района """,'пр 6 к МП'!C14,"""")</f>
        <v>к муниципальной программе Туруханского района "Развитие транспортной системы и связи Туруханского района"</v>
      </c>
      <c r="K2" s="202"/>
      <c r="L2" s="202"/>
    </row>
    <row r="3" spans="1:12" ht="18.75" x14ac:dyDescent="0.25">
      <c r="A3" s="123"/>
    </row>
    <row r="4" spans="1:12" ht="18.75" x14ac:dyDescent="0.25">
      <c r="A4" s="123"/>
    </row>
    <row r="5" spans="1:12" ht="18.75" x14ac:dyDescent="0.25">
      <c r="A5" s="205" t="s">
        <v>0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12" ht="18.75" x14ac:dyDescent="0.25">
      <c r="A6" s="205" t="s">
        <v>116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12" ht="18.75" x14ac:dyDescent="0.25">
      <c r="A7" s="205" t="s">
        <v>117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12" ht="18.75" x14ac:dyDescent="0.25">
      <c r="A8" s="205" t="s">
        <v>36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2" ht="18.75" x14ac:dyDescent="0.25">
      <c r="A9" s="123"/>
    </row>
    <row r="10" spans="1:12" ht="18.75" x14ac:dyDescent="0.25">
      <c r="L10" s="5" t="s">
        <v>219</v>
      </c>
    </row>
    <row r="11" spans="1:12" ht="36" customHeight="1" x14ac:dyDescent="0.25">
      <c r="A11" s="256" t="s">
        <v>19</v>
      </c>
      <c r="B11" s="257" t="s">
        <v>33</v>
      </c>
      <c r="C11" s="256" t="s">
        <v>34</v>
      </c>
      <c r="D11" s="256" t="s">
        <v>22</v>
      </c>
      <c r="E11" s="256" t="s">
        <v>23</v>
      </c>
      <c r="F11" s="256"/>
      <c r="G11" s="256"/>
      <c r="H11" s="256"/>
      <c r="I11" s="166" t="s">
        <v>54</v>
      </c>
      <c r="J11" s="166" t="s">
        <v>55</v>
      </c>
      <c r="K11" s="166" t="s">
        <v>58</v>
      </c>
      <c r="L11" s="256" t="s">
        <v>24</v>
      </c>
    </row>
    <row r="12" spans="1:12" ht="36" customHeight="1" x14ac:dyDescent="0.25">
      <c r="A12" s="256"/>
      <c r="B12" s="257"/>
      <c r="C12" s="256"/>
      <c r="D12" s="256"/>
      <c r="E12" s="126" t="s">
        <v>25</v>
      </c>
      <c r="F12" s="126" t="s">
        <v>26</v>
      </c>
      <c r="G12" s="126" t="s">
        <v>27</v>
      </c>
      <c r="H12" s="126" t="s">
        <v>28</v>
      </c>
      <c r="I12" s="126" t="s">
        <v>29</v>
      </c>
      <c r="J12" s="126" t="s">
        <v>29</v>
      </c>
      <c r="K12" s="126" t="s">
        <v>29</v>
      </c>
      <c r="L12" s="256"/>
    </row>
    <row r="13" spans="1:12" x14ac:dyDescent="0.25">
      <c r="A13" s="122">
        <v>1</v>
      </c>
      <c r="B13" s="122">
        <v>2</v>
      </c>
      <c r="C13" s="122">
        <v>3</v>
      </c>
      <c r="D13" s="122">
        <v>4</v>
      </c>
      <c r="E13" s="122">
        <v>5</v>
      </c>
      <c r="F13" s="122">
        <v>6</v>
      </c>
      <c r="G13" s="122">
        <v>7</v>
      </c>
      <c r="H13" s="122">
        <v>8</v>
      </c>
      <c r="I13" s="122">
        <v>9</v>
      </c>
      <c r="J13" s="122">
        <v>10</v>
      </c>
      <c r="K13" s="122">
        <v>11</v>
      </c>
      <c r="L13" s="122">
        <v>12</v>
      </c>
    </row>
    <row r="14" spans="1:12" ht="63" x14ac:dyDescent="0.25">
      <c r="A14" s="259">
        <v>1</v>
      </c>
      <c r="B14" s="258" t="s">
        <v>39</v>
      </c>
      <c r="C14" s="258" t="s">
        <v>104</v>
      </c>
      <c r="D14" s="108" t="s">
        <v>105</v>
      </c>
      <c r="E14" s="109" t="s">
        <v>30</v>
      </c>
      <c r="F14" s="109" t="s">
        <v>30</v>
      </c>
      <c r="G14" s="109" t="s">
        <v>30</v>
      </c>
      <c r="H14" s="109" t="s">
        <v>30</v>
      </c>
      <c r="I14" s="110">
        <f>I20+I24+I28+I32</f>
        <v>169879.595</v>
      </c>
      <c r="J14" s="110">
        <f>J20+J24+J28+J32</f>
        <v>135504.495</v>
      </c>
      <c r="K14" s="110">
        <f>K20+K24+K28+K32</f>
        <v>130504.49500000001</v>
      </c>
      <c r="L14" s="110">
        <f>SUM(I14:K14)</f>
        <v>435888.58499999996</v>
      </c>
    </row>
    <row r="15" spans="1:12" x14ac:dyDescent="0.25">
      <c r="A15" s="259"/>
      <c r="B15" s="258"/>
      <c r="C15" s="258"/>
      <c r="D15" s="108" t="s">
        <v>31</v>
      </c>
      <c r="E15" s="109"/>
      <c r="F15" s="109" t="s">
        <v>30</v>
      </c>
      <c r="G15" s="109" t="s">
        <v>30</v>
      </c>
      <c r="H15" s="109" t="s">
        <v>30</v>
      </c>
      <c r="I15" s="110"/>
      <c r="J15" s="110"/>
      <c r="K15" s="110"/>
      <c r="L15" s="110">
        <f t="shared" ref="L15:L33" si="0">SUM(I15:K15)</f>
        <v>0</v>
      </c>
    </row>
    <row r="16" spans="1:12" ht="31.5" x14ac:dyDescent="0.25">
      <c r="A16" s="259"/>
      <c r="B16" s="258"/>
      <c r="C16" s="258"/>
      <c r="D16" s="108" t="s">
        <v>65</v>
      </c>
      <c r="E16" s="109">
        <v>241</v>
      </c>
      <c r="F16" s="109" t="s">
        <v>30</v>
      </c>
      <c r="G16" s="109" t="s">
        <v>30</v>
      </c>
      <c r="H16" s="109" t="s">
        <v>30</v>
      </c>
      <c r="I16" s="110">
        <f>I26+I34</f>
        <v>122614.91</v>
      </c>
      <c r="J16" s="110">
        <f>J26+J34</f>
        <v>122614.91</v>
      </c>
      <c r="K16" s="110">
        <f>K26+K34</f>
        <v>122614.91</v>
      </c>
      <c r="L16" s="110">
        <f t="shared" si="0"/>
        <v>367844.73</v>
      </c>
    </row>
    <row r="17" spans="1:12" ht="47.25" x14ac:dyDescent="0.25">
      <c r="A17" s="259"/>
      <c r="B17" s="258"/>
      <c r="C17" s="258"/>
      <c r="D17" s="108" t="s">
        <v>96</v>
      </c>
      <c r="E17" s="109">
        <v>242</v>
      </c>
      <c r="F17" s="109" t="s">
        <v>30</v>
      </c>
      <c r="G17" s="109" t="s">
        <v>30</v>
      </c>
      <c r="H17" s="109" t="s">
        <v>30</v>
      </c>
      <c r="I17" s="110">
        <f>I22+I27</f>
        <v>1650.83</v>
      </c>
      <c r="J17" s="110">
        <f t="shared" ref="J17:K17" si="1">J22+J27</f>
        <v>1650.83</v>
      </c>
      <c r="K17" s="110">
        <f t="shared" si="1"/>
        <v>1650.83</v>
      </c>
      <c r="L17" s="110">
        <f t="shared" si="0"/>
        <v>4952.49</v>
      </c>
    </row>
    <row r="18" spans="1:12" ht="63" x14ac:dyDescent="0.25">
      <c r="A18" s="259"/>
      <c r="B18" s="258"/>
      <c r="C18" s="258"/>
      <c r="D18" s="108" t="s">
        <v>66</v>
      </c>
      <c r="E18" s="109">
        <v>247</v>
      </c>
      <c r="F18" s="109" t="s">
        <v>30</v>
      </c>
      <c r="G18" s="109" t="s">
        <v>30</v>
      </c>
      <c r="H18" s="109" t="s">
        <v>30</v>
      </c>
      <c r="I18" s="110">
        <f>I23+I30</f>
        <v>45613.855000000003</v>
      </c>
      <c r="J18" s="110">
        <f>J23+J30</f>
        <v>11238.755000000001</v>
      </c>
      <c r="K18" s="110">
        <f>K23+K30</f>
        <v>6238.7550000000001</v>
      </c>
      <c r="L18" s="110">
        <f>SUM(I18:K18)</f>
        <v>63091.364999999998</v>
      </c>
    </row>
    <row r="19" spans="1:12" ht="47.25" x14ac:dyDescent="0.25">
      <c r="A19" s="259"/>
      <c r="B19" s="258"/>
      <c r="C19" s="258"/>
      <c r="D19" s="108" t="s">
        <v>226</v>
      </c>
      <c r="E19" s="109">
        <v>243</v>
      </c>
      <c r="F19" s="109" t="s">
        <v>30</v>
      </c>
      <c r="G19" s="109" t="s">
        <v>30</v>
      </c>
      <c r="H19" s="109" t="s">
        <v>30</v>
      </c>
      <c r="I19" s="110">
        <f>I31</f>
        <v>0</v>
      </c>
      <c r="J19" s="110">
        <f t="shared" ref="J19:K19" si="2">J31</f>
        <v>0</v>
      </c>
      <c r="K19" s="110">
        <f t="shared" si="2"/>
        <v>0</v>
      </c>
      <c r="L19" s="110">
        <f>SUM(I19:K19)</f>
        <v>0</v>
      </c>
    </row>
    <row r="20" spans="1:12" ht="78.75" x14ac:dyDescent="0.25">
      <c r="A20" s="254" t="s">
        <v>3</v>
      </c>
      <c r="B20" s="255" t="s">
        <v>15</v>
      </c>
      <c r="C20" s="255" t="s">
        <v>120</v>
      </c>
      <c r="D20" s="121" t="s">
        <v>35</v>
      </c>
      <c r="E20" s="122"/>
      <c r="F20" s="122" t="s">
        <v>30</v>
      </c>
      <c r="G20" s="122" t="s">
        <v>30</v>
      </c>
      <c r="H20" s="122" t="s">
        <v>30</v>
      </c>
      <c r="I20" s="81">
        <f>I22+I23</f>
        <v>47264.685000000005</v>
      </c>
      <c r="J20" s="81">
        <f t="shared" ref="J20:K20" si="3">J22+J23</f>
        <v>12889.585000000001</v>
      </c>
      <c r="K20" s="81">
        <f t="shared" si="3"/>
        <v>7889.585</v>
      </c>
      <c r="L20" s="81">
        <f t="shared" si="0"/>
        <v>68043.85500000001</v>
      </c>
    </row>
    <row r="21" spans="1:12" x14ac:dyDescent="0.25">
      <c r="A21" s="254"/>
      <c r="B21" s="255"/>
      <c r="C21" s="255"/>
      <c r="D21" s="121" t="s">
        <v>31</v>
      </c>
      <c r="E21" s="122"/>
      <c r="F21" s="122" t="s">
        <v>30</v>
      </c>
      <c r="G21" s="122" t="s">
        <v>30</v>
      </c>
      <c r="H21" s="122" t="s">
        <v>30</v>
      </c>
      <c r="I21" s="81"/>
      <c r="J21" s="81"/>
      <c r="K21" s="81"/>
      <c r="L21" s="81">
        <f t="shared" si="0"/>
        <v>0</v>
      </c>
    </row>
    <row r="22" spans="1:12" ht="47.25" x14ac:dyDescent="0.25">
      <c r="A22" s="254"/>
      <c r="B22" s="255"/>
      <c r="C22" s="255"/>
      <c r="D22" s="121" t="s">
        <v>96</v>
      </c>
      <c r="E22" s="122">
        <f>E17</f>
        <v>242</v>
      </c>
      <c r="F22" s="122" t="s">
        <v>30</v>
      </c>
      <c r="G22" s="122" t="s">
        <v>30</v>
      </c>
      <c r="H22" s="122" t="s">
        <v>30</v>
      </c>
      <c r="I22" s="81">
        <f>'пр к ПП1'!H16</f>
        <v>1650.83</v>
      </c>
      <c r="J22" s="81">
        <f>'пр к ПП1'!I16</f>
        <v>1650.83</v>
      </c>
      <c r="K22" s="81">
        <f>'пр к ПП1'!J16</f>
        <v>1650.83</v>
      </c>
      <c r="L22" s="81">
        <f t="shared" si="0"/>
        <v>4952.49</v>
      </c>
    </row>
    <row r="23" spans="1:12" ht="63" x14ac:dyDescent="0.25">
      <c r="A23" s="254"/>
      <c r="B23" s="255"/>
      <c r="C23" s="255"/>
      <c r="D23" s="121" t="s">
        <v>66</v>
      </c>
      <c r="E23" s="122">
        <f>E18</f>
        <v>247</v>
      </c>
      <c r="F23" s="122" t="s">
        <v>30</v>
      </c>
      <c r="G23" s="122" t="s">
        <v>30</v>
      </c>
      <c r="H23" s="122" t="s">
        <v>30</v>
      </c>
      <c r="I23" s="81">
        <f>'пр к ПП1'!H12+'пр к ПП1'!H14+'пр к ПП1'!H17+'пр к ПП1'!H19</f>
        <v>45613.855000000003</v>
      </c>
      <c r="J23" s="81">
        <f>'пр к ПП1'!I12+'пр к ПП1'!I14+'пр к ПП1'!I17+'пр к ПП1'!I19</f>
        <v>11238.755000000001</v>
      </c>
      <c r="K23" s="81">
        <f>'пр к ПП1'!J12+'пр к ПП1'!J14+'пр к ПП1'!J17+'пр к ПП1'!J19</f>
        <v>6238.7550000000001</v>
      </c>
      <c r="L23" s="81">
        <f t="shared" si="0"/>
        <v>63091.364999999998</v>
      </c>
    </row>
    <row r="24" spans="1:12" ht="31.5" x14ac:dyDescent="0.25">
      <c r="A24" s="254" t="s">
        <v>85</v>
      </c>
      <c r="B24" s="255" t="s">
        <v>92</v>
      </c>
      <c r="C24" s="255" t="s">
        <v>99</v>
      </c>
      <c r="D24" s="121" t="s">
        <v>32</v>
      </c>
      <c r="E24" s="122"/>
      <c r="F24" s="122" t="s">
        <v>30</v>
      </c>
      <c r="G24" s="122" t="s">
        <v>30</v>
      </c>
      <c r="H24" s="122" t="s">
        <v>30</v>
      </c>
      <c r="I24" s="81">
        <f>I26+I27</f>
        <v>112014.91</v>
      </c>
      <c r="J24" s="81">
        <f t="shared" ref="J24:K24" si="4">J26+J27</f>
        <v>112014.91</v>
      </c>
      <c r="K24" s="81">
        <f t="shared" si="4"/>
        <v>112014.91</v>
      </c>
      <c r="L24" s="81">
        <f t="shared" si="0"/>
        <v>336044.73</v>
      </c>
    </row>
    <row r="25" spans="1:12" x14ac:dyDescent="0.25">
      <c r="A25" s="254"/>
      <c r="B25" s="255"/>
      <c r="C25" s="255"/>
      <c r="D25" s="121" t="s">
        <v>31</v>
      </c>
      <c r="E25" s="122"/>
      <c r="F25" s="122" t="s">
        <v>30</v>
      </c>
      <c r="G25" s="122" t="s">
        <v>30</v>
      </c>
      <c r="H25" s="122" t="s">
        <v>30</v>
      </c>
      <c r="I25" s="81"/>
      <c r="J25" s="81"/>
      <c r="K25" s="81"/>
      <c r="L25" s="81">
        <f t="shared" si="0"/>
        <v>0</v>
      </c>
    </row>
    <row r="26" spans="1:12" ht="31.5" x14ac:dyDescent="0.25">
      <c r="A26" s="254"/>
      <c r="B26" s="255"/>
      <c r="C26" s="255"/>
      <c r="D26" s="121" t="s">
        <v>65</v>
      </c>
      <c r="E26" s="122">
        <f>E16</f>
        <v>241</v>
      </c>
      <c r="F26" s="122" t="s">
        <v>30</v>
      </c>
      <c r="G26" s="122" t="s">
        <v>30</v>
      </c>
      <c r="H26" s="122" t="s">
        <v>30</v>
      </c>
      <c r="I26" s="81">
        <f>'пр к ПП2'!H12+'пр к ПП2'!H14</f>
        <v>112014.91</v>
      </c>
      <c r="J26" s="81">
        <f>'пр к ПП2'!I12+'пр к ПП2'!I14</f>
        <v>112014.91</v>
      </c>
      <c r="K26" s="81">
        <f>'пр к ПП2'!J12+'пр к ПП2'!J14</f>
        <v>112014.91</v>
      </c>
      <c r="L26" s="81">
        <f>SUM(I26:K26)</f>
        <v>336044.73</v>
      </c>
    </row>
    <row r="27" spans="1:12" ht="47.25" x14ac:dyDescent="0.25">
      <c r="A27" s="254"/>
      <c r="B27" s="255"/>
      <c r="C27" s="255"/>
      <c r="D27" s="121" t="s">
        <v>96</v>
      </c>
      <c r="E27" s="124">
        <f>E17</f>
        <v>242</v>
      </c>
      <c r="F27" s="122" t="s">
        <v>30</v>
      </c>
      <c r="G27" s="122" t="s">
        <v>30</v>
      </c>
      <c r="H27" s="122" t="s">
        <v>30</v>
      </c>
      <c r="I27" s="81">
        <f>'пр к ПП2'!H17</f>
        <v>0</v>
      </c>
      <c r="J27" s="81">
        <f>'пр к ПП2'!I17</f>
        <v>0</v>
      </c>
      <c r="K27" s="81">
        <f>'пр к ПП2'!J17</f>
        <v>0</v>
      </c>
      <c r="L27" s="81">
        <f>SUM(I27:K27)</f>
        <v>0</v>
      </c>
    </row>
    <row r="28" spans="1:12" ht="31.5" customHeight="1" x14ac:dyDescent="0.25">
      <c r="A28" s="254" t="s">
        <v>87</v>
      </c>
      <c r="B28" s="255" t="s">
        <v>93</v>
      </c>
      <c r="C28" s="255" t="s">
        <v>100</v>
      </c>
      <c r="D28" s="121" t="s">
        <v>32</v>
      </c>
      <c r="E28" s="122"/>
      <c r="F28" s="122" t="s">
        <v>30</v>
      </c>
      <c r="G28" s="122" t="s">
        <v>30</v>
      </c>
      <c r="H28" s="122" t="s">
        <v>30</v>
      </c>
      <c r="I28" s="81">
        <f>I30+I31</f>
        <v>0</v>
      </c>
      <c r="J28" s="81">
        <f t="shared" ref="J28:K28" si="5">J30+J31</f>
        <v>0</v>
      </c>
      <c r="K28" s="81">
        <f t="shared" si="5"/>
        <v>0</v>
      </c>
      <c r="L28" s="81">
        <f t="shared" si="0"/>
        <v>0</v>
      </c>
    </row>
    <row r="29" spans="1:12" x14ac:dyDescent="0.25">
      <c r="A29" s="254"/>
      <c r="B29" s="255"/>
      <c r="C29" s="255"/>
      <c r="D29" s="121" t="s">
        <v>31</v>
      </c>
      <c r="E29" s="122"/>
      <c r="F29" s="122" t="s">
        <v>30</v>
      </c>
      <c r="G29" s="122" t="s">
        <v>30</v>
      </c>
      <c r="H29" s="122" t="s">
        <v>30</v>
      </c>
      <c r="I29" s="81"/>
      <c r="J29" s="81"/>
      <c r="K29" s="81"/>
      <c r="L29" s="81">
        <f t="shared" si="0"/>
        <v>0</v>
      </c>
    </row>
    <row r="30" spans="1:12" ht="63" x14ac:dyDescent="0.25">
      <c r="A30" s="254"/>
      <c r="B30" s="255"/>
      <c r="C30" s="255"/>
      <c r="D30" s="121" t="s">
        <v>66</v>
      </c>
      <c r="E30" s="122">
        <f>E18</f>
        <v>247</v>
      </c>
      <c r="F30" s="122" t="s">
        <v>30</v>
      </c>
      <c r="G30" s="122" t="s">
        <v>30</v>
      </c>
      <c r="H30" s="122" t="s">
        <v>30</v>
      </c>
      <c r="I30" s="81">
        <f>'пр к ПП3'!H15</f>
        <v>0</v>
      </c>
      <c r="J30" s="81">
        <f>'пр к ПП3'!I15</f>
        <v>0</v>
      </c>
      <c r="K30" s="81">
        <f>'пр к ПП3'!J15</f>
        <v>0</v>
      </c>
      <c r="L30" s="81">
        <f>SUM(I30:K30)</f>
        <v>0</v>
      </c>
    </row>
    <row r="31" spans="1:12" ht="47.25" x14ac:dyDescent="0.25">
      <c r="A31" s="254"/>
      <c r="B31" s="255"/>
      <c r="C31" s="255"/>
      <c r="D31" s="121" t="s">
        <v>226</v>
      </c>
      <c r="E31" s="124">
        <f>E19</f>
        <v>243</v>
      </c>
      <c r="F31" s="122" t="s">
        <v>30</v>
      </c>
      <c r="G31" s="122" t="s">
        <v>30</v>
      </c>
      <c r="H31" s="122" t="s">
        <v>30</v>
      </c>
      <c r="I31" s="81">
        <f>'пр к ПП3'!H12+'пр к ПП3'!H13</f>
        <v>0</v>
      </c>
      <c r="J31" s="81">
        <f>'пр к ПП3'!I12+'пр к ПП3'!I13</f>
        <v>0</v>
      </c>
      <c r="K31" s="81">
        <f>'пр к ПП3'!J12+'пр к ПП3'!J13</f>
        <v>0</v>
      </c>
      <c r="L31" s="81">
        <f>SUM(I31:K31)</f>
        <v>0</v>
      </c>
    </row>
    <row r="32" spans="1:12" ht="31.5" customHeight="1" x14ac:dyDescent="0.25">
      <c r="A32" s="254" t="s">
        <v>88</v>
      </c>
      <c r="B32" s="255" t="s">
        <v>94</v>
      </c>
      <c r="C32" s="255" t="s">
        <v>167</v>
      </c>
      <c r="D32" s="121" t="s">
        <v>32</v>
      </c>
      <c r="E32" s="122"/>
      <c r="F32" s="122" t="s">
        <v>30</v>
      </c>
      <c r="G32" s="122" t="s">
        <v>30</v>
      </c>
      <c r="H32" s="122" t="s">
        <v>30</v>
      </c>
      <c r="I32" s="81">
        <f>I34</f>
        <v>10600</v>
      </c>
      <c r="J32" s="81">
        <f t="shared" ref="J32:K32" si="6">J34</f>
        <v>10600</v>
      </c>
      <c r="K32" s="81">
        <f t="shared" si="6"/>
        <v>10600</v>
      </c>
      <c r="L32" s="81">
        <f t="shared" si="0"/>
        <v>31800</v>
      </c>
    </row>
    <row r="33" spans="1:12" x14ac:dyDescent="0.25">
      <c r="A33" s="254"/>
      <c r="B33" s="255"/>
      <c r="C33" s="255"/>
      <c r="D33" s="121" t="s">
        <v>31</v>
      </c>
      <c r="E33" s="122"/>
      <c r="F33" s="122" t="s">
        <v>30</v>
      </c>
      <c r="G33" s="122" t="s">
        <v>30</v>
      </c>
      <c r="H33" s="122" t="s">
        <v>30</v>
      </c>
      <c r="I33" s="81"/>
      <c r="J33" s="81"/>
      <c r="K33" s="81"/>
      <c r="L33" s="81">
        <f t="shared" si="0"/>
        <v>0</v>
      </c>
    </row>
    <row r="34" spans="1:12" ht="31.5" x14ac:dyDescent="0.25">
      <c r="A34" s="254"/>
      <c r="B34" s="255"/>
      <c r="C34" s="255"/>
      <c r="D34" s="121" t="s">
        <v>65</v>
      </c>
      <c r="E34" s="122">
        <f>E26</f>
        <v>241</v>
      </c>
      <c r="F34" s="122" t="s">
        <v>30</v>
      </c>
      <c r="G34" s="122" t="s">
        <v>30</v>
      </c>
      <c r="H34" s="122" t="s">
        <v>30</v>
      </c>
      <c r="I34" s="81">
        <f>'пр к ПП4'!H17</f>
        <v>10600</v>
      </c>
      <c r="J34" s="81">
        <f>'пр к ПП4'!I17</f>
        <v>10600</v>
      </c>
      <c r="K34" s="81">
        <f>'пр к ПП4'!J17</f>
        <v>10600</v>
      </c>
      <c r="L34" s="81">
        <f>SUM(I34:K34)</f>
        <v>31800</v>
      </c>
    </row>
    <row r="42" spans="1:12" x14ac:dyDescent="0.25">
      <c r="B42" s="1" t="s">
        <v>240</v>
      </c>
    </row>
    <row r="43" spans="1:12" x14ac:dyDescent="0.25">
      <c r="B43" s="1" t="s">
        <v>241</v>
      </c>
      <c r="I43" s="1" t="b">
        <f>I20='пр к ПП1'!H21</f>
        <v>1</v>
      </c>
      <c r="J43" s="1" t="b">
        <f>J20='пр к ПП1'!I21</f>
        <v>1</v>
      </c>
      <c r="K43" s="1" t="b">
        <f>K20='пр к ПП1'!J21</f>
        <v>1</v>
      </c>
      <c r="L43" s="1" t="b">
        <f>L20='пр к ПП1'!K21</f>
        <v>1</v>
      </c>
    </row>
    <row r="44" spans="1:12" x14ac:dyDescent="0.25">
      <c r="B44" s="1" t="s">
        <v>242</v>
      </c>
      <c r="I44" s="1" t="b">
        <f>I24='пр к ПП2'!H19</f>
        <v>1</v>
      </c>
      <c r="J44" s="1" t="b">
        <f>J24='пр к ПП2'!I19</f>
        <v>1</v>
      </c>
      <c r="K44" s="1" t="b">
        <f>K24='пр к ПП2'!J19</f>
        <v>1</v>
      </c>
      <c r="L44" s="1" t="b">
        <f>L24='пр к ПП2'!K19</f>
        <v>1</v>
      </c>
    </row>
    <row r="45" spans="1:12" x14ac:dyDescent="0.25">
      <c r="B45" s="1" t="s">
        <v>243</v>
      </c>
      <c r="I45" s="1" t="b">
        <f>I28='пр к ПП3'!H17</f>
        <v>1</v>
      </c>
      <c r="J45" s="1" t="b">
        <f>J28='пр к ПП3'!I17</f>
        <v>1</v>
      </c>
      <c r="K45" s="1" t="b">
        <f>K28='пр к ПП3'!J17</f>
        <v>1</v>
      </c>
      <c r="L45" s="1" t="b">
        <f>L28='пр к ПП3'!K17</f>
        <v>1</v>
      </c>
    </row>
    <row r="46" spans="1:12" x14ac:dyDescent="0.25">
      <c r="B46" s="1" t="s">
        <v>244</v>
      </c>
      <c r="I46" s="1" t="b">
        <f>I32='пр к ПП4'!H19</f>
        <v>1</v>
      </c>
      <c r="J46" s="1" t="b">
        <f>J32='пр к ПП4'!I19</f>
        <v>1</v>
      </c>
      <c r="K46" s="1" t="b">
        <f>K32='пр к ПП4'!J19</f>
        <v>1</v>
      </c>
      <c r="L46" s="1" t="b">
        <f>L32='пр к ПП4'!K19</f>
        <v>1</v>
      </c>
    </row>
    <row r="49" spans="2:12" x14ac:dyDescent="0.25">
      <c r="B49" s="1" t="s">
        <v>241</v>
      </c>
      <c r="I49" s="141">
        <f>I20-'пр к ПП1'!H21</f>
        <v>0</v>
      </c>
      <c r="J49" s="141">
        <f>J20-'пр к ПП1'!I21</f>
        <v>0</v>
      </c>
      <c r="K49" s="141">
        <f>K20-'пр к ПП1'!J21</f>
        <v>0</v>
      </c>
      <c r="L49" s="141">
        <f>L20-'пр к ПП1'!K21</f>
        <v>0</v>
      </c>
    </row>
    <row r="50" spans="2:12" x14ac:dyDescent="0.25">
      <c r="B50" s="1" t="s">
        <v>242</v>
      </c>
      <c r="I50" s="141">
        <f>I24-'пр к ПП2'!H19</f>
        <v>0</v>
      </c>
      <c r="J50" s="141">
        <f>J24-'пр к ПП2'!I19</f>
        <v>0</v>
      </c>
      <c r="K50" s="141">
        <f>K24-'пр к ПП2'!J19</f>
        <v>0</v>
      </c>
      <c r="L50" s="141">
        <f>L24-'пр к ПП2'!K19</f>
        <v>0</v>
      </c>
    </row>
    <row r="51" spans="2:12" x14ac:dyDescent="0.25">
      <c r="B51" s="1" t="s">
        <v>243</v>
      </c>
      <c r="I51" s="141">
        <f>I28-'пр к ПП3'!H17</f>
        <v>0</v>
      </c>
      <c r="J51" s="141">
        <f>J28-'пр к ПП3'!I17</f>
        <v>0</v>
      </c>
      <c r="K51" s="141">
        <f>K28-'пр к ПП3'!J17</f>
        <v>0</v>
      </c>
      <c r="L51" s="141">
        <f>L28-'пр к ПП3'!K17</f>
        <v>0</v>
      </c>
    </row>
    <row r="52" spans="2:12" x14ac:dyDescent="0.25">
      <c r="B52" s="1" t="s">
        <v>244</v>
      </c>
      <c r="I52" s="141">
        <f>I32-'пр к ПП4'!H19</f>
        <v>0</v>
      </c>
      <c r="J52" s="141">
        <f>J32-'пр к ПП4'!I19</f>
        <v>0</v>
      </c>
      <c r="K52" s="141">
        <f>K32-'пр к ПП4'!J19</f>
        <v>0</v>
      </c>
      <c r="L52" s="141">
        <f>L32-'пр к ПП4'!K19</f>
        <v>0</v>
      </c>
    </row>
  </sheetData>
  <mergeCells count="26">
    <mergeCell ref="A28:A31"/>
    <mergeCell ref="B28:B31"/>
    <mergeCell ref="C28:C31"/>
    <mergeCell ref="A14:A19"/>
    <mergeCell ref="A6:L6"/>
    <mergeCell ref="A7:L7"/>
    <mergeCell ref="A8:L8"/>
    <mergeCell ref="A24:A27"/>
    <mergeCell ref="B24:B27"/>
    <mergeCell ref="C24:C27"/>
    <mergeCell ref="A32:A34"/>
    <mergeCell ref="B32:B34"/>
    <mergeCell ref="C32:C34"/>
    <mergeCell ref="J2:L2"/>
    <mergeCell ref="L11:L12"/>
    <mergeCell ref="A11:A12"/>
    <mergeCell ref="B11:B12"/>
    <mergeCell ref="C11:C12"/>
    <mergeCell ref="D11:D12"/>
    <mergeCell ref="E11:H11"/>
    <mergeCell ref="B14:B19"/>
    <mergeCell ref="C14:C19"/>
    <mergeCell ref="A20:A23"/>
    <mergeCell ref="B20:B23"/>
    <mergeCell ref="C20:C23"/>
    <mergeCell ref="A5:L5"/>
  </mergeCells>
  <pageMargins left="0.78740157480314965" right="0.78740157480314965" top="1.1811023622047245" bottom="0.17" header="0.31496062992125984" footer="0.31496062992125984"/>
  <pageSetup paperSize="9" scale="72" fitToHeight="0" orientation="landscape" r:id="rId1"/>
  <rowBreaks count="1" manualBreakCount="1">
    <brk id="19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65"/>
  <sheetViews>
    <sheetView tabSelected="1" topLeftCell="A10" zoomScale="70" zoomScaleNormal="70" zoomScaleSheetLayoutView="70" workbookViewId="0">
      <selection activeCell="A10" sqref="A10:L10"/>
    </sheetView>
  </sheetViews>
  <sheetFormatPr defaultRowHeight="18.75" outlineLevelCol="1" x14ac:dyDescent="0.3"/>
  <cols>
    <col min="1" max="1" width="5.375" style="19" customWidth="1"/>
    <col min="2" max="2" width="24.375" style="6" customWidth="1"/>
    <col min="3" max="3" width="25" style="6" customWidth="1"/>
    <col min="4" max="4" width="27.5" style="6" customWidth="1"/>
    <col min="5" max="5" width="17.25" style="47" hidden="1" customWidth="1" outlineLevel="1"/>
    <col min="6" max="8" width="14.25" style="47" hidden="1" customWidth="1" outlineLevel="1"/>
    <col min="9" max="9" width="14.625" style="6" customWidth="1" collapsed="1"/>
    <col min="10" max="10" width="16.125" style="6" customWidth="1"/>
    <col min="11" max="11" width="15.625" style="6" customWidth="1"/>
    <col min="12" max="12" width="18.125" style="6" bestFit="1" customWidth="1"/>
    <col min="13" max="13" width="14.875" style="6" hidden="1" customWidth="1" outlineLevel="1"/>
    <col min="14" max="14" width="17.875" style="89" bestFit="1" customWidth="1" collapsed="1"/>
    <col min="15" max="15" width="10.75" style="6" bestFit="1" customWidth="1"/>
    <col min="16" max="16384" width="9" style="6"/>
  </cols>
  <sheetData>
    <row r="1" spans="1:18" x14ac:dyDescent="0.3">
      <c r="J1" s="12" t="s">
        <v>170</v>
      </c>
    </row>
    <row r="2" spans="1:18" ht="61.5" customHeight="1" x14ac:dyDescent="0.3">
      <c r="J2" s="202" t="str">
        <f>CONCATENATE("к муниципальной программе Туруханского района """,'пр 6 к МП'!C14,"""")</f>
        <v>к муниципальной программе Туруханского района "Развитие транспортной системы и связи Туруханского района"</v>
      </c>
      <c r="K2" s="202"/>
      <c r="L2" s="202"/>
    </row>
    <row r="3" spans="1:18" x14ac:dyDescent="0.3">
      <c r="A3" s="13"/>
    </row>
    <row r="4" spans="1:18" x14ac:dyDescent="0.3">
      <c r="A4" s="13"/>
    </row>
    <row r="5" spans="1:18" x14ac:dyDescent="0.3">
      <c r="A5" s="205" t="s">
        <v>0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18" x14ac:dyDescent="0.3">
      <c r="A6" s="205" t="s">
        <v>41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18" x14ac:dyDescent="0.3">
      <c r="A7" s="205" t="s">
        <v>42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18" x14ac:dyDescent="0.3">
      <c r="A8" s="205" t="s">
        <v>43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18" x14ac:dyDescent="0.3">
      <c r="A9" s="205" t="s">
        <v>44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18" x14ac:dyDescent="0.3">
      <c r="A10" s="205" t="s">
        <v>45</v>
      </c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</row>
    <row r="11" spans="1:18" x14ac:dyDescent="0.3">
      <c r="A11" s="13"/>
    </row>
    <row r="12" spans="1:18" x14ac:dyDescent="0.3">
      <c r="L12" s="5" t="s">
        <v>219</v>
      </c>
    </row>
    <row r="13" spans="1:18" ht="27.75" customHeight="1" x14ac:dyDescent="0.3">
      <c r="A13" s="206" t="s">
        <v>19</v>
      </c>
      <c r="B13" s="256" t="s">
        <v>33</v>
      </c>
      <c r="C13" s="256" t="s">
        <v>34</v>
      </c>
      <c r="D13" s="206" t="s">
        <v>38</v>
      </c>
      <c r="E13" s="42">
        <v>2014</v>
      </c>
      <c r="F13" s="42">
        <v>2015</v>
      </c>
      <c r="G13" s="42">
        <v>2016</v>
      </c>
      <c r="H13" s="42">
        <v>2017</v>
      </c>
      <c r="I13" s="165" t="s">
        <v>54</v>
      </c>
      <c r="J13" s="165" t="s">
        <v>55</v>
      </c>
      <c r="K13" s="165" t="s">
        <v>58</v>
      </c>
      <c r="L13" s="256" t="s">
        <v>24</v>
      </c>
    </row>
    <row r="14" spans="1:18" x14ac:dyDescent="0.3">
      <c r="A14" s="206"/>
      <c r="B14" s="256"/>
      <c r="C14" s="256"/>
      <c r="D14" s="206"/>
      <c r="E14" s="42"/>
      <c r="F14" s="42"/>
      <c r="G14" s="42"/>
      <c r="H14" s="42"/>
      <c r="I14" s="104" t="s">
        <v>29</v>
      </c>
      <c r="J14" s="104" t="s">
        <v>29</v>
      </c>
      <c r="K14" s="104" t="s">
        <v>29</v>
      </c>
      <c r="L14" s="256"/>
    </row>
    <row r="15" spans="1:18" x14ac:dyDescent="0.3">
      <c r="A15" s="156">
        <v>1</v>
      </c>
      <c r="B15" s="156">
        <v>2</v>
      </c>
      <c r="C15" s="156">
        <v>3</v>
      </c>
      <c r="D15" s="156">
        <v>4</v>
      </c>
      <c r="E15" s="42"/>
      <c r="F15" s="42"/>
      <c r="G15" s="42"/>
      <c r="H15" s="42"/>
      <c r="I15" s="156">
        <v>5</v>
      </c>
      <c r="J15" s="156">
        <v>6</v>
      </c>
      <c r="K15" s="156">
        <v>7</v>
      </c>
      <c r="L15" s="156">
        <v>8</v>
      </c>
    </row>
    <row r="16" spans="1:18" x14ac:dyDescent="0.3">
      <c r="A16" s="254">
        <v>1</v>
      </c>
      <c r="B16" s="260" t="s">
        <v>39</v>
      </c>
      <c r="C16" s="260" t="str">
        <f>'пр 6 к МП'!C14</f>
        <v>Развитие транспортной системы и связи Туруханского района</v>
      </c>
      <c r="D16" s="171" t="s">
        <v>37</v>
      </c>
      <c r="E16" s="90">
        <f t="shared" ref="E16:F16" si="0">E23+E30+E37+E44</f>
        <v>165376.84903000001</v>
      </c>
      <c r="F16" s="90">
        <f t="shared" si="0"/>
        <v>132504.82329</v>
      </c>
      <c r="G16" s="90">
        <f>G23+G30+G37+G44</f>
        <v>168993.47096999999</v>
      </c>
      <c r="H16" s="90">
        <f>H23+H30+H37+H44</f>
        <v>178709.09100000001</v>
      </c>
      <c r="I16" s="91">
        <f>I23+I30+I37+I44</f>
        <v>169879.595</v>
      </c>
      <c r="J16" s="91">
        <f t="shared" ref="J16:K16" si="1">J23+J30+J37+J44</f>
        <v>135504.495</v>
      </c>
      <c r="K16" s="91">
        <f t="shared" si="1"/>
        <v>130504.49500000001</v>
      </c>
      <c r="L16" s="91">
        <f>SUM(I16:K16)</f>
        <v>435888.58499999996</v>
      </c>
      <c r="M16" s="92">
        <f>L16-'пр 6 к МП'!L14</f>
        <v>0</v>
      </c>
      <c r="N16" s="93">
        <f>SUM(E16:K16)</f>
        <v>1081472.81929</v>
      </c>
      <c r="O16" s="6" t="b">
        <f>SUM(N18:N22)=N16</f>
        <v>1</v>
      </c>
      <c r="Q16" s="6">
        <v>117</v>
      </c>
      <c r="R16" s="6">
        <f>134-Q16</f>
        <v>17</v>
      </c>
    </row>
    <row r="17" spans="1:15" x14ac:dyDescent="0.3">
      <c r="A17" s="254"/>
      <c r="B17" s="260"/>
      <c r="C17" s="260"/>
      <c r="D17" s="157" t="s">
        <v>20</v>
      </c>
      <c r="E17" s="94"/>
      <c r="F17" s="94"/>
      <c r="G17" s="94"/>
      <c r="H17" s="94"/>
      <c r="I17" s="95"/>
      <c r="J17" s="95"/>
      <c r="K17" s="95"/>
      <c r="L17" s="95"/>
      <c r="M17" s="92"/>
      <c r="N17" s="93"/>
    </row>
    <row r="18" spans="1:15" x14ac:dyDescent="0.3">
      <c r="A18" s="254"/>
      <c r="B18" s="260"/>
      <c r="C18" s="260"/>
      <c r="D18" s="7" t="s">
        <v>101</v>
      </c>
      <c r="E18" s="94">
        <f t="shared" ref="E18:I18" si="2">E25+E32+E39+E46</f>
        <v>0</v>
      </c>
      <c r="F18" s="94">
        <f t="shared" si="2"/>
        <v>0</v>
      </c>
      <c r="G18" s="94">
        <f t="shared" si="2"/>
        <v>0</v>
      </c>
      <c r="H18" s="94">
        <f t="shared" ref="H18" si="3">H25+H32+H39+H46</f>
        <v>0</v>
      </c>
      <c r="I18" s="95">
        <f t="shared" si="2"/>
        <v>0</v>
      </c>
      <c r="J18" s="95">
        <f t="shared" ref="J18:K18" si="4">J25+J32+J39+J46</f>
        <v>0</v>
      </c>
      <c r="K18" s="95">
        <f t="shared" si="4"/>
        <v>0</v>
      </c>
      <c r="L18" s="95">
        <f t="shared" ref="L18:L50" si="5">SUM(I18:K18)</f>
        <v>0</v>
      </c>
      <c r="M18" s="92"/>
      <c r="N18" s="93"/>
    </row>
    <row r="19" spans="1:15" x14ac:dyDescent="0.3">
      <c r="A19" s="254"/>
      <c r="B19" s="260"/>
      <c r="C19" s="260"/>
      <c r="D19" s="157" t="s">
        <v>102</v>
      </c>
      <c r="E19" s="94">
        <f>E26+E33+E40+E47</f>
        <v>33226.424510000004</v>
      </c>
      <c r="F19" s="94">
        <f t="shared" ref="F19:G19" si="6">F26+F33+F40+F47</f>
        <v>33544.400000000001</v>
      </c>
      <c r="G19" s="94">
        <f t="shared" si="6"/>
        <v>55791.640999999996</v>
      </c>
      <c r="H19" s="94">
        <f t="shared" ref="H19" si="7">H26+H33+H40+H47</f>
        <v>50991.599999999991</v>
      </c>
      <c r="I19" s="95">
        <f>I26+I33+I40+I47</f>
        <v>39375.100000000006</v>
      </c>
      <c r="J19" s="95">
        <f t="shared" ref="J19:K19" si="8">J26+J33+J40+J47</f>
        <v>0</v>
      </c>
      <c r="K19" s="95">
        <f t="shared" si="8"/>
        <v>0</v>
      </c>
      <c r="L19" s="95">
        <f t="shared" si="5"/>
        <v>39375.100000000006</v>
      </c>
      <c r="M19" s="92"/>
      <c r="N19" s="93">
        <f t="shared" ref="N19:N22" si="9">SUM(E19:K19)</f>
        <v>212929.16550999999</v>
      </c>
    </row>
    <row r="20" spans="1:15" x14ac:dyDescent="0.3">
      <c r="A20" s="254"/>
      <c r="B20" s="260"/>
      <c r="C20" s="260"/>
      <c r="D20" s="157" t="s">
        <v>40</v>
      </c>
      <c r="E20" s="94">
        <f>E27+E34+E41+E48</f>
        <v>132150.42452</v>
      </c>
      <c r="F20" s="94">
        <f t="shared" ref="F20:G20" si="10">F27+F34+F41+F48</f>
        <v>98960.423290000006</v>
      </c>
      <c r="G20" s="94">
        <f t="shared" si="10"/>
        <v>113001.82996999999</v>
      </c>
      <c r="H20" s="94">
        <f t="shared" ref="H20" si="11">H27+H34+H41+H48</f>
        <v>127717.49100000001</v>
      </c>
      <c r="I20" s="95">
        <f>I27+I34+I41+I48</f>
        <v>130504.49500000001</v>
      </c>
      <c r="J20" s="95">
        <f t="shared" ref="J20:K20" si="12">J27+J34+J41+J48</f>
        <v>130504.49500000001</v>
      </c>
      <c r="K20" s="95">
        <f t="shared" si="12"/>
        <v>130504.49500000001</v>
      </c>
      <c r="L20" s="95">
        <f t="shared" si="5"/>
        <v>391513.48500000004</v>
      </c>
      <c r="M20" s="92"/>
      <c r="N20" s="93">
        <f t="shared" si="9"/>
        <v>863343.65378000005</v>
      </c>
    </row>
    <row r="21" spans="1:15" ht="48" x14ac:dyDescent="0.3">
      <c r="A21" s="254"/>
      <c r="B21" s="260"/>
      <c r="C21" s="260"/>
      <c r="D21" s="8" t="s">
        <v>103</v>
      </c>
      <c r="E21" s="94">
        <f t="shared" ref="E21:G21" si="13">E28+E35+E42+E49</f>
        <v>0</v>
      </c>
      <c r="F21" s="94">
        <f t="shared" si="13"/>
        <v>0</v>
      </c>
      <c r="G21" s="94">
        <f t="shared" si="13"/>
        <v>0</v>
      </c>
      <c r="H21" s="94">
        <f t="shared" ref="H21" si="14">H28+H35+H42+H49</f>
        <v>0</v>
      </c>
      <c r="I21" s="95">
        <f t="shared" ref="I21:K21" si="15">I28+I35+I42+I49</f>
        <v>0</v>
      </c>
      <c r="J21" s="95">
        <f t="shared" si="15"/>
        <v>0</v>
      </c>
      <c r="K21" s="95">
        <f t="shared" si="15"/>
        <v>0</v>
      </c>
      <c r="L21" s="95">
        <f t="shared" si="5"/>
        <v>0</v>
      </c>
      <c r="M21" s="92"/>
      <c r="N21" s="93">
        <f t="shared" si="9"/>
        <v>0</v>
      </c>
    </row>
    <row r="22" spans="1:15" ht="19.5" thickBot="1" x14ac:dyDescent="0.35">
      <c r="A22" s="254"/>
      <c r="B22" s="260"/>
      <c r="C22" s="260"/>
      <c r="D22" s="157" t="s">
        <v>21</v>
      </c>
      <c r="E22" s="94">
        <f t="shared" ref="E22:G22" si="16">E29+E36+E43+E50</f>
        <v>0</v>
      </c>
      <c r="F22" s="94">
        <f t="shared" si="16"/>
        <v>0</v>
      </c>
      <c r="G22" s="94">
        <f t="shared" si="16"/>
        <v>200</v>
      </c>
      <c r="H22" s="94">
        <f t="shared" ref="H22" si="17">H29+H36+H43+H50</f>
        <v>0</v>
      </c>
      <c r="I22" s="95">
        <f t="shared" ref="I22:K22" si="18">I29+I36+I43+I50</f>
        <v>0</v>
      </c>
      <c r="J22" s="95">
        <f t="shared" si="18"/>
        <v>5000</v>
      </c>
      <c r="K22" s="95">
        <f t="shared" si="18"/>
        <v>0</v>
      </c>
      <c r="L22" s="95">
        <f t="shared" si="5"/>
        <v>5000</v>
      </c>
      <c r="M22" s="92"/>
      <c r="N22" s="93">
        <f t="shared" si="9"/>
        <v>5200</v>
      </c>
    </row>
    <row r="23" spans="1:15" s="148" customFormat="1" x14ac:dyDescent="0.3">
      <c r="A23" s="254" t="s">
        <v>3</v>
      </c>
      <c r="B23" s="260" t="s">
        <v>15</v>
      </c>
      <c r="C23" s="260" t="str">
        <f>'пр 6 к МП'!C20</f>
        <v>Развитие транспортного комплекса, обеспечение сохранности и модернизации автомобильных дорог Туруханского района</v>
      </c>
      <c r="D23" s="171" t="s">
        <v>37</v>
      </c>
      <c r="E23" s="90">
        <f>SUM(E25:E29)</f>
        <v>38654.857510000002</v>
      </c>
      <c r="F23" s="90">
        <f t="shared" ref="F23:H23" si="19">SUM(F25:F29)</f>
        <v>38642.90999</v>
      </c>
      <c r="G23" s="90">
        <f t="shared" si="19"/>
        <v>64679.243999999999</v>
      </c>
      <c r="H23" s="90">
        <f t="shared" si="19"/>
        <v>54799.274999999994</v>
      </c>
      <c r="I23" s="91">
        <f>SUM(I25:I29)</f>
        <v>47264.685000000005</v>
      </c>
      <c r="J23" s="91">
        <f t="shared" ref="J23:K23" si="20">SUM(J25:J29)</f>
        <v>12889.584999999999</v>
      </c>
      <c r="K23" s="91">
        <f t="shared" si="20"/>
        <v>7889.585</v>
      </c>
      <c r="L23" s="91">
        <f t="shared" si="5"/>
        <v>68043.85500000001</v>
      </c>
      <c r="M23" s="146">
        <f>L23-'пр 6 к МП'!L20</f>
        <v>0</v>
      </c>
      <c r="N23" s="147">
        <f>SUM(E23:K23)</f>
        <v>264820.14149999997</v>
      </c>
      <c r="O23" s="148" t="b">
        <f>SUM(N25:N29)=N23</f>
        <v>1</v>
      </c>
    </row>
    <row r="24" spans="1:15" s="151" customFormat="1" x14ac:dyDescent="0.3">
      <c r="A24" s="254"/>
      <c r="B24" s="260"/>
      <c r="C24" s="260"/>
      <c r="D24" s="157" t="s">
        <v>20</v>
      </c>
      <c r="E24" s="96"/>
      <c r="F24" s="96"/>
      <c r="G24" s="96"/>
      <c r="H24" s="96"/>
      <c r="I24" s="95"/>
      <c r="J24" s="95"/>
      <c r="K24" s="95"/>
      <c r="L24" s="95"/>
      <c r="M24" s="149"/>
      <c r="N24" s="150"/>
    </row>
    <row r="25" spans="1:15" s="151" customFormat="1" x14ac:dyDescent="0.3">
      <c r="A25" s="254"/>
      <c r="B25" s="260"/>
      <c r="C25" s="260"/>
      <c r="D25" s="7" t="s">
        <v>101</v>
      </c>
      <c r="E25" s="96"/>
      <c r="F25" s="96"/>
      <c r="G25" s="96"/>
      <c r="H25" s="96"/>
      <c r="I25" s="95"/>
      <c r="J25" s="95"/>
      <c r="K25" s="95"/>
      <c r="L25" s="95">
        <f t="shared" si="5"/>
        <v>0</v>
      </c>
      <c r="M25" s="149"/>
      <c r="N25" s="150"/>
    </row>
    <row r="26" spans="1:15" s="151" customFormat="1" x14ac:dyDescent="0.3">
      <c r="A26" s="254"/>
      <c r="B26" s="260"/>
      <c r="C26" s="260"/>
      <c r="D26" s="157" t="s">
        <v>102</v>
      </c>
      <c r="E26" s="96">
        <v>33203.024510000003</v>
      </c>
      <c r="F26" s="96">
        <v>33544.400000000001</v>
      </c>
      <c r="G26" s="96">
        <v>55649.004999999997</v>
      </c>
      <c r="H26" s="96">
        <v>48408.099999999991</v>
      </c>
      <c r="I26" s="95">
        <f>'пр к ПП1'!H12+'пр к ПП1'!H14</f>
        <v>39375.100000000006</v>
      </c>
      <c r="J26" s="95">
        <f>'пр к ПП1'!I12</f>
        <v>0</v>
      </c>
      <c r="K26" s="95">
        <f>'пр к ПП1'!J12+'пр к ПП1'!J14</f>
        <v>0</v>
      </c>
      <c r="L26" s="95">
        <f t="shared" si="5"/>
        <v>39375.100000000006</v>
      </c>
      <c r="M26" s="149"/>
      <c r="N26" s="150">
        <f t="shared" ref="N26:N29" si="21">SUM(E26:K26)</f>
        <v>210179.62951000003</v>
      </c>
    </row>
    <row r="27" spans="1:15" s="151" customFormat="1" x14ac:dyDescent="0.3">
      <c r="A27" s="254"/>
      <c r="B27" s="260"/>
      <c r="C27" s="260"/>
      <c r="D27" s="157" t="s">
        <v>40</v>
      </c>
      <c r="E27" s="96">
        <v>5451.8330000000005</v>
      </c>
      <c r="F27" s="96">
        <v>5098.5099900000005</v>
      </c>
      <c r="G27" s="96">
        <v>8830.2389999999996</v>
      </c>
      <c r="H27" s="96">
        <v>6391.1750000000002</v>
      </c>
      <c r="I27" s="95">
        <f>'пр к ПП1'!H17+'пр к ПП1'!H16+'пр к ПП1'!H19</f>
        <v>7889.585</v>
      </c>
      <c r="J27" s="95">
        <f>'пр к ПП1'!I17+'пр к ПП1'!I16+'пр к ПП1'!I19</f>
        <v>7889.585</v>
      </c>
      <c r="K27" s="95">
        <f>'пр к ПП1'!J17+'пр к ПП1'!J16+'пр к ПП1'!J19</f>
        <v>7889.585</v>
      </c>
      <c r="L27" s="95">
        <f t="shared" si="5"/>
        <v>23668.755000000001</v>
      </c>
      <c r="M27" s="149"/>
      <c r="N27" s="150">
        <f t="shared" si="21"/>
        <v>49440.511989999999</v>
      </c>
    </row>
    <row r="28" spans="1:15" s="151" customFormat="1" ht="48" x14ac:dyDescent="0.3">
      <c r="A28" s="254"/>
      <c r="B28" s="260"/>
      <c r="C28" s="260"/>
      <c r="D28" s="8" t="s">
        <v>103</v>
      </c>
      <c r="E28" s="97"/>
      <c r="F28" s="97">
        <v>0</v>
      </c>
      <c r="G28" s="97"/>
      <c r="H28" s="97"/>
      <c r="I28" s="95"/>
      <c r="J28" s="95"/>
      <c r="K28" s="95"/>
      <c r="L28" s="95">
        <f t="shared" si="5"/>
        <v>0</v>
      </c>
      <c r="M28" s="149"/>
      <c r="N28" s="150">
        <f t="shared" si="21"/>
        <v>0</v>
      </c>
    </row>
    <row r="29" spans="1:15" s="154" customFormat="1" ht="19.5" thickBot="1" x14ac:dyDescent="0.35">
      <c r="A29" s="254"/>
      <c r="B29" s="260"/>
      <c r="C29" s="260"/>
      <c r="D29" s="157" t="s">
        <v>21</v>
      </c>
      <c r="E29" s="96"/>
      <c r="F29" s="96"/>
      <c r="G29" s="96">
        <v>200</v>
      </c>
      <c r="H29" s="96"/>
      <c r="I29" s="95"/>
      <c r="J29" s="95">
        <f>+'пр к ПП1'!I14</f>
        <v>5000</v>
      </c>
      <c r="K29" s="95"/>
      <c r="L29" s="95">
        <f t="shared" si="5"/>
        <v>5000</v>
      </c>
      <c r="M29" s="152"/>
      <c r="N29" s="153">
        <f t="shared" si="21"/>
        <v>5200</v>
      </c>
    </row>
    <row r="30" spans="1:15" s="148" customFormat="1" x14ac:dyDescent="0.3">
      <c r="A30" s="254" t="s">
        <v>85</v>
      </c>
      <c r="B30" s="260" t="s">
        <v>92</v>
      </c>
      <c r="C30" s="260" t="str">
        <f>'пр 6 к МП'!C24</f>
        <v>Организация транспортного обслуживания  на территории Туруханского района</v>
      </c>
      <c r="D30" s="171" t="s">
        <v>37</v>
      </c>
      <c r="E30" s="90">
        <f t="shared" ref="E30:H30" si="22">SUM(E32:E36)</f>
        <v>119174.72440000001</v>
      </c>
      <c r="F30" s="90">
        <f t="shared" si="22"/>
        <v>81921.9133</v>
      </c>
      <c r="G30" s="90">
        <f t="shared" si="22"/>
        <v>94460.706969999999</v>
      </c>
      <c r="H30" s="90">
        <f t="shared" si="22"/>
        <v>110721.1</v>
      </c>
      <c r="I30" s="91">
        <f>SUM(I32:I36)</f>
        <v>112014.91</v>
      </c>
      <c r="J30" s="91">
        <f t="shared" ref="J30:K30" si="23">SUM(J32:J36)</f>
        <v>112014.91</v>
      </c>
      <c r="K30" s="91">
        <f t="shared" si="23"/>
        <v>112014.91</v>
      </c>
      <c r="L30" s="91">
        <f t="shared" si="5"/>
        <v>336044.73</v>
      </c>
      <c r="M30" s="146">
        <f>L30-'пр 6 к МП'!L24</f>
        <v>0</v>
      </c>
      <c r="N30" s="147">
        <f>SUM(E30:K30)</f>
        <v>742323.17467000009</v>
      </c>
      <c r="O30" s="148" t="b">
        <f>SUM(N32:N36)=N30</f>
        <v>1</v>
      </c>
    </row>
    <row r="31" spans="1:15" s="151" customFormat="1" x14ac:dyDescent="0.3">
      <c r="A31" s="254"/>
      <c r="B31" s="260"/>
      <c r="C31" s="260"/>
      <c r="D31" s="157" t="s">
        <v>20</v>
      </c>
      <c r="E31" s="96"/>
      <c r="F31" s="96"/>
      <c r="G31" s="96"/>
      <c r="H31" s="96"/>
      <c r="I31" s="95"/>
      <c r="J31" s="95"/>
      <c r="K31" s="95"/>
      <c r="L31" s="95"/>
      <c r="M31" s="149"/>
      <c r="N31" s="150"/>
    </row>
    <row r="32" spans="1:15" s="151" customFormat="1" x14ac:dyDescent="0.3">
      <c r="A32" s="254"/>
      <c r="B32" s="260"/>
      <c r="C32" s="260"/>
      <c r="D32" s="7" t="s">
        <v>101</v>
      </c>
      <c r="E32" s="96"/>
      <c r="F32" s="96"/>
      <c r="G32" s="96"/>
      <c r="H32" s="96"/>
      <c r="I32" s="95"/>
      <c r="J32" s="95"/>
      <c r="K32" s="95"/>
      <c r="L32" s="95">
        <f t="shared" si="5"/>
        <v>0</v>
      </c>
      <c r="M32" s="149"/>
      <c r="N32" s="150"/>
    </row>
    <row r="33" spans="1:15" s="151" customFormat="1" x14ac:dyDescent="0.3">
      <c r="A33" s="254"/>
      <c r="B33" s="260"/>
      <c r="C33" s="260"/>
      <c r="D33" s="157" t="s">
        <v>102</v>
      </c>
      <c r="E33" s="96"/>
      <c r="F33" s="96"/>
      <c r="G33" s="96"/>
      <c r="H33" s="96"/>
      <c r="I33" s="95"/>
      <c r="J33" s="95"/>
      <c r="K33" s="95"/>
      <c r="L33" s="95">
        <f t="shared" si="5"/>
        <v>0</v>
      </c>
      <c r="M33" s="149"/>
      <c r="N33" s="150">
        <f t="shared" ref="N33:N36" si="24">SUM(E33:K33)</f>
        <v>0</v>
      </c>
    </row>
    <row r="34" spans="1:15" s="151" customFormat="1" x14ac:dyDescent="0.3">
      <c r="A34" s="254"/>
      <c r="B34" s="260"/>
      <c r="C34" s="260"/>
      <c r="D34" s="157" t="s">
        <v>40</v>
      </c>
      <c r="E34" s="96">
        <v>119174.72440000001</v>
      </c>
      <c r="F34" s="96">
        <v>81921.9133</v>
      </c>
      <c r="G34" s="96">
        <v>94460.706969999999</v>
      </c>
      <c r="H34" s="96">
        <v>110721.1</v>
      </c>
      <c r="I34" s="95">
        <f>'пр к ПП2'!H12+'пр к ПП2'!H14</f>
        <v>112014.91</v>
      </c>
      <c r="J34" s="95">
        <f>'пр к ПП2'!I12+'пр к ПП2'!I14</f>
        <v>112014.91</v>
      </c>
      <c r="K34" s="95">
        <f>'пр к ПП2'!J12+'пр к ПП2'!J14</f>
        <v>112014.91</v>
      </c>
      <c r="L34" s="95">
        <f t="shared" si="5"/>
        <v>336044.73</v>
      </c>
      <c r="M34" s="149"/>
      <c r="N34" s="150">
        <f t="shared" si="24"/>
        <v>742323.17467000009</v>
      </c>
    </row>
    <row r="35" spans="1:15" s="151" customFormat="1" ht="48" x14ac:dyDescent="0.3">
      <c r="A35" s="254"/>
      <c r="B35" s="260"/>
      <c r="C35" s="260"/>
      <c r="D35" s="8" t="s">
        <v>103</v>
      </c>
      <c r="E35" s="97"/>
      <c r="F35" s="97"/>
      <c r="G35" s="97"/>
      <c r="H35" s="97"/>
      <c r="I35" s="95"/>
      <c r="J35" s="95"/>
      <c r="K35" s="95"/>
      <c r="L35" s="95">
        <f t="shared" si="5"/>
        <v>0</v>
      </c>
      <c r="M35" s="149"/>
      <c r="N35" s="150">
        <f t="shared" si="24"/>
        <v>0</v>
      </c>
    </row>
    <row r="36" spans="1:15" s="154" customFormat="1" ht="19.5" thickBot="1" x14ac:dyDescent="0.35">
      <c r="A36" s="254"/>
      <c r="B36" s="260"/>
      <c r="C36" s="260"/>
      <c r="D36" s="157" t="s">
        <v>21</v>
      </c>
      <c r="E36" s="96"/>
      <c r="F36" s="96"/>
      <c r="G36" s="96"/>
      <c r="H36" s="96"/>
      <c r="I36" s="95"/>
      <c r="J36" s="95"/>
      <c r="K36" s="95"/>
      <c r="L36" s="95">
        <f t="shared" si="5"/>
        <v>0</v>
      </c>
      <c r="M36" s="152"/>
      <c r="N36" s="153">
        <f t="shared" si="24"/>
        <v>0</v>
      </c>
    </row>
    <row r="37" spans="1:15" s="148" customFormat="1" x14ac:dyDescent="0.3">
      <c r="A37" s="254" t="s">
        <v>87</v>
      </c>
      <c r="B37" s="260" t="s">
        <v>93</v>
      </c>
      <c r="C37" s="260" t="str">
        <f>'пр 6 к МП'!C28</f>
        <v>Безопасность дорожного движения в Туруханском районе</v>
      </c>
      <c r="D37" s="171" t="s">
        <v>37</v>
      </c>
      <c r="E37" s="90">
        <f t="shared" ref="E37:H37" si="25">SUM(E39:E43)</f>
        <v>23.4</v>
      </c>
      <c r="F37" s="90">
        <f t="shared" si="25"/>
        <v>0</v>
      </c>
      <c r="G37" s="90">
        <f t="shared" si="25"/>
        <v>463.12</v>
      </c>
      <c r="H37" s="90">
        <f t="shared" si="25"/>
        <v>226</v>
      </c>
      <c r="I37" s="91">
        <f>SUM(I39:I43)</f>
        <v>0</v>
      </c>
      <c r="J37" s="91">
        <f t="shared" ref="J37:K37" si="26">SUM(J39:J43)</f>
        <v>0</v>
      </c>
      <c r="K37" s="91">
        <f t="shared" si="26"/>
        <v>0</v>
      </c>
      <c r="L37" s="91">
        <f t="shared" si="5"/>
        <v>0</v>
      </c>
      <c r="M37" s="155">
        <f>L37-'пр 6 к МП'!L28</f>
        <v>0</v>
      </c>
      <c r="N37" s="147">
        <f t="shared" ref="N37" si="27">SUM(E37:K37)</f>
        <v>712.52</v>
      </c>
      <c r="O37" s="148" t="b">
        <f>SUM(N39:N43)=N37</f>
        <v>1</v>
      </c>
    </row>
    <row r="38" spans="1:15" s="151" customFormat="1" x14ac:dyDescent="0.3">
      <c r="A38" s="254"/>
      <c r="B38" s="260"/>
      <c r="C38" s="260"/>
      <c r="D38" s="157" t="s">
        <v>20</v>
      </c>
      <c r="E38" s="96"/>
      <c r="F38" s="96"/>
      <c r="G38" s="96"/>
      <c r="H38" s="96"/>
      <c r="I38" s="95"/>
      <c r="J38" s="95"/>
      <c r="K38" s="95"/>
      <c r="L38" s="95"/>
      <c r="M38" s="149"/>
      <c r="N38" s="150"/>
    </row>
    <row r="39" spans="1:15" s="151" customFormat="1" x14ac:dyDescent="0.3">
      <c r="A39" s="254"/>
      <c r="B39" s="260"/>
      <c r="C39" s="260"/>
      <c r="D39" s="7" t="s">
        <v>101</v>
      </c>
      <c r="E39" s="96"/>
      <c r="F39" s="96"/>
      <c r="G39" s="96"/>
      <c r="H39" s="96"/>
      <c r="I39" s="95"/>
      <c r="J39" s="95"/>
      <c r="K39" s="95"/>
      <c r="L39" s="95">
        <f t="shared" si="5"/>
        <v>0</v>
      </c>
      <c r="M39" s="149"/>
      <c r="N39" s="150"/>
    </row>
    <row r="40" spans="1:15" s="151" customFormat="1" x14ac:dyDescent="0.3">
      <c r="A40" s="254"/>
      <c r="B40" s="260"/>
      <c r="C40" s="260"/>
      <c r="D40" s="157" t="s">
        <v>102</v>
      </c>
      <c r="E40" s="96">
        <v>23.4</v>
      </c>
      <c r="F40" s="96">
        <v>0</v>
      </c>
      <c r="G40" s="96">
        <v>142.636</v>
      </c>
      <c r="H40" s="96">
        <v>225.5</v>
      </c>
      <c r="I40" s="95">
        <f>'пр к ПП3'!H15+'пр к ПП3'!H12</f>
        <v>0</v>
      </c>
      <c r="J40" s="95">
        <f>'пр к ПП3'!I15+'пр к ПП3'!I12</f>
        <v>0</v>
      </c>
      <c r="K40" s="95">
        <f>'пр к ПП3'!J15+'пр к ПП3'!J12</f>
        <v>0</v>
      </c>
      <c r="L40" s="95">
        <f t="shared" si="5"/>
        <v>0</v>
      </c>
      <c r="M40" s="149"/>
      <c r="N40" s="150">
        <f t="shared" ref="N40:N41" si="28">SUM(E40:K40)</f>
        <v>391.536</v>
      </c>
    </row>
    <row r="41" spans="1:15" s="151" customFormat="1" x14ac:dyDescent="0.3">
      <c r="A41" s="254"/>
      <c r="B41" s="260"/>
      <c r="C41" s="260"/>
      <c r="D41" s="157" t="s">
        <v>40</v>
      </c>
      <c r="E41" s="96">
        <v>0</v>
      </c>
      <c r="F41" s="96">
        <v>0</v>
      </c>
      <c r="G41" s="96">
        <v>320.48399999999998</v>
      </c>
      <c r="H41" s="96">
        <v>0.5</v>
      </c>
      <c r="I41" s="95">
        <f>'пр к ПП3'!H13</f>
        <v>0</v>
      </c>
      <c r="J41" s="95">
        <f>'пр к ПП3'!I13</f>
        <v>0</v>
      </c>
      <c r="K41" s="95">
        <f>'пр к ПП3'!J13</f>
        <v>0</v>
      </c>
      <c r="L41" s="95">
        <f t="shared" si="5"/>
        <v>0</v>
      </c>
      <c r="M41" s="149"/>
      <c r="N41" s="150">
        <f t="shared" si="28"/>
        <v>320.98399999999998</v>
      </c>
    </row>
    <row r="42" spans="1:15" s="151" customFormat="1" ht="48" x14ac:dyDescent="0.3">
      <c r="A42" s="254"/>
      <c r="B42" s="260"/>
      <c r="C42" s="260"/>
      <c r="D42" s="8" t="s">
        <v>103</v>
      </c>
      <c r="E42" s="97"/>
      <c r="F42" s="97"/>
      <c r="G42" s="97"/>
      <c r="H42" s="97"/>
      <c r="I42" s="95"/>
      <c r="J42" s="95"/>
      <c r="K42" s="95"/>
      <c r="L42" s="95">
        <f t="shared" si="5"/>
        <v>0</v>
      </c>
      <c r="M42" s="149"/>
      <c r="N42" s="150"/>
    </row>
    <row r="43" spans="1:15" s="154" customFormat="1" ht="19.5" thickBot="1" x14ac:dyDescent="0.35">
      <c r="A43" s="254"/>
      <c r="B43" s="260"/>
      <c r="C43" s="260"/>
      <c r="D43" s="157" t="s">
        <v>21</v>
      </c>
      <c r="E43" s="96"/>
      <c r="F43" s="96"/>
      <c r="G43" s="96"/>
      <c r="H43" s="96"/>
      <c r="I43" s="95"/>
      <c r="J43" s="95"/>
      <c r="K43" s="95"/>
      <c r="L43" s="95">
        <f t="shared" si="5"/>
        <v>0</v>
      </c>
      <c r="M43" s="152"/>
      <c r="N43" s="153"/>
    </row>
    <row r="44" spans="1:15" s="148" customFormat="1" x14ac:dyDescent="0.3">
      <c r="A44" s="254" t="s">
        <v>88</v>
      </c>
      <c r="B44" s="260" t="s">
        <v>94</v>
      </c>
      <c r="C44" s="260" t="str">
        <f>'пр 6 к МП'!C32</f>
        <v>Развитие связи на территории Туруханского района</v>
      </c>
      <c r="D44" s="171" t="s">
        <v>37</v>
      </c>
      <c r="E44" s="90">
        <f t="shared" ref="E44:H44" si="29">SUM(E46:E50)</f>
        <v>7523.8671199999999</v>
      </c>
      <c r="F44" s="90">
        <f t="shared" si="29"/>
        <v>11940</v>
      </c>
      <c r="G44" s="90">
        <f t="shared" si="29"/>
        <v>9390.4</v>
      </c>
      <c r="H44" s="90">
        <f t="shared" si="29"/>
        <v>12962.716</v>
      </c>
      <c r="I44" s="91">
        <f>SUM(I46:I50)</f>
        <v>10600</v>
      </c>
      <c r="J44" s="91">
        <f t="shared" ref="J44:K44" si="30">SUM(J46:J50)</f>
        <v>10600</v>
      </c>
      <c r="K44" s="91">
        <f t="shared" si="30"/>
        <v>10600</v>
      </c>
      <c r="L44" s="91">
        <f t="shared" si="5"/>
        <v>31800</v>
      </c>
      <c r="M44" s="146">
        <f>L44-'пр 6 к МП'!L32</f>
        <v>0</v>
      </c>
      <c r="N44" s="147">
        <f t="shared" ref="N44" si="31">SUM(E44:K44)</f>
        <v>73616.98311999999</v>
      </c>
      <c r="O44" s="148" t="b">
        <f>SUM(N46:N50)=N44</f>
        <v>1</v>
      </c>
    </row>
    <row r="45" spans="1:15" s="151" customFormat="1" x14ac:dyDescent="0.3">
      <c r="A45" s="254"/>
      <c r="B45" s="260"/>
      <c r="C45" s="260"/>
      <c r="D45" s="157" t="s">
        <v>20</v>
      </c>
      <c r="E45" s="96"/>
      <c r="F45" s="96"/>
      <c r="G45" s="96"/>
      <c r="H45" s="96"/>
      <c r="I45" s="95"/>
      <c r="J45" s="95"/>
      <c r="K45" s="95"/>
      <c r="L45" s="95"/>
      <c r="M45" s="149"/>
      <c r="N45" s="150"/>
    </row>
    <row r="46" spans="1:15" s="151" customFormat="1" x14ac:dyDescent="0.3">
      <c r="A46" s="254"/>
      <c r="B46" s="260"/>
      <c r="C46" s="260"/>
      <c r="D46" s="7" t="s">
        <v>101</v>
      </c>
      <c r="E46" s="96"/>
      <c r="F46" s="96"/>
      <c r="G46" s="96"/>
      <c r="H46" s="96"/>
      <c r="I46" s="95"/>
      <c r="J46" s="95"/>
      <c r="K46" s="95"/>
      <c r="L46" s="95">
        <f t="shared" si="5"/>
        <v>0</v>
      </c>
      <c r="M46" s="149"/>
      <c r="N46" s="150"/>
    </row>
    <row r="47" spans="1:15" s="151" customFormat="1" x14ac:dyDescent="0.3">
      <c r="A47" s="254"/>
      <c r="B47" s="260"/>
      <c r="C47" s="260"/>
      <c r="D47" s="157" t="s">
        <v>102</v>
      </c>
      <c r="E47" s="96"/>
      <c r="F47" s="96"/>
      <c r="G47" s="96"/>
      <c r="H47" s="96">
        <v>2358</v>
      </c>
      <c r="I47" s="95"/>
      <c r="J47" s="95"/>
      <c r="K47" s="95"/>
      <c r="L47" s="95">
        <f t="shared" si="5"/>
        <v>0</v>
      </c>
      <c r="M47" s="149"/>
      <c r="N47" s="150">
        <f t="shared" ref="N47:N48" si="32">SUM(E47:K47)</f>
        <v>2358</v>
      </c>
    </row>
    <row r="48" spans="1:15" s="151" customFormat="1" x14ac:dyDescent="0.3">
      <c r="A48" s="254"/>
      <c r="B48" s="260"/>
      <c r="C48" s="260"/>
      <c r="D48" s="157" t="s">
        <v>40</v>
      </c>
      <c r="E48" s="96">
        <v>7523.8671199999999</v>
      </c>
      <c r="F48" s="96">
        <v>11940</v>
      </c>
      <c r="G48" s="96">
        <v>9390.4</v>
      </c>
      <c r="H48" s="96">
        <v>10604.716</v>
      </c>
      <c r="I48" s="95">
        <f>'пр к ПП4'!H17</f>
        <v>10600</v>
      </c>
      <c r="J48" s="95">
        <f>'пр к ПП4'!I17</f>
        <v>10600</v>
      </c>
      <c r="K48" s="95">
        <f>'пр к ПП4'!J17</f>
        <v>10600</v>
      </c>
      <c r="L48" s="95">
        <f t="shared" si="5"/>
        <v>31800</v>
      </c>
      <c r="M48" s="149"/>
      <c r="N48" s="150">
        <f t="shared" si="32"/>
        <v>71258.98311999999</v>
      </c>
    </row>
    <row r="49" spans="1:14" s="151" customFormat="1" ht="48" x14ac:dyDescent="0.3">
      <c r="A49" s="254"/>
      <c r="B49" s="260"/>
      <c r="C49" s="260"/>
      <c r="D49" s="8" t="s">
        <v>103</v>
      </c>
      <c r="E49" s="97"/>
      <c r="F49" s="97"/>
      <c r="G49" s="97"/>
      <c r="H49" s="97"/>
      <c r="I49" s="95"/>
      <c r="J49" s="95"/>
      <c r="K49" s="95"/>
      <c r="L49" s="95">
        <f t="shared" si="5"/>
        <v>0</v>
      </c>
      <c r="M49" s="149"/>
      <c r="N49" s="150"/>
    </row>
    <row r="50" spans="1:14" s="154" customFormat="1" ht="19.5" thickBot="1" x14ac:dyDescent="0.35">
      <c r="A50" s="254"/>
      <c r="B50" s="260"/>
      <c r="C50" s="260"/>
      <c r="D50" s="157" t="s">
        <v>21</v>
      </c>
      <c r="E50" s="96"/>
      <c r="F50" s="96"/>
      <c r="G50" s="96"/>
      <c r="H50" s="96"/>
      <c r="I50" s="95"/>
      <c r="J50" s="95"/>
      <c r="K50" s="95"/>
      <c r="L50" s="95">
        <f t="shared" si="5"/>
        <v>0</v>
      </c>
      <c r="M50" s="152"/>
      <c r="N50" s="153"/>
    </row>
    <row r="55" spans="1:14" s="1" customFormat="1" ht="15.75" x14ac:dyDescent="0.25">
      <c r="A55" s="4"/>
      <c r="B55" s="1" t="s">
        <v>240</v>
      </c>
      <c r="E55" s="4"/>
    </row>
    <row r="56" spans="1:14" s="1" customFormat="1" ht="15.75" x14ac:dyDescent="0.25">
      <c r="A56" s="4"/>
      <c r="B56" s="1" t="s">
        <v>241</v>
      </c>
      <c r="E56" s="4"/>
      <c r="I56" s="1" t="b">
        <f>I23='пр к ПП1'!H21</f>
        <v>1</v>
      </c>
      <c r="J56" s="1" t="b">
        <f>J23='пр к ПП1'!I21</f>
        <v>1</v>
      </c>
      <c r="K56" s="1" t="b">
        <f>K23='пр к ПП1'!J21</f>
        <v>1</v>
      </c>
      <c r="L56" s="1" t="b">
        <f>L23='пр к ПП1'!K21</f>
        <v>1</v>
      </c>
      <c r="M56" s="1" t="b">
        <f>M32='пр к ПП1'!K33</f>
        <v>0</v>
      </c>
    </row>
    <row r="57" spans="1:14" s="1" customFormat="1" ht="15.75" x14ac:dyDescent="0.25">
      <c r="A57" s="4"/>
      <c r="B57" s="1" t="s">
        <v>242</v>
      </c>
      <c r="E57" s="4"/>
      <c r="I57" s="1" t="b">
        <f>I30='пр к ПП2'!H19</f>
        <v>1</v>
      </c>
      <c r="J57" s="1" t="b">
        <f>J30='пр к ПП2'!I19</f>
        <v>1</v>
      </c>
      <c r="K57" s="1" t="b">
        <f>K30='пр к ПП2'!J19</f>
        <v>1</v>
      </c>
      <c r="L57" s="1" t="b">
        <f>L30='пр к ПП2'!K19</f>
        <v>1</v>
      </c>
      <c r="M57" s="1" t="b">
        <f>M36='пр к ПП2'!K31</f>
        <v>1</v>
      </c>
    </row>
    <row r="58" spans="1:14" s="1" customFormat="1" ht="15.75" x14ac:dyDescent="0.25">
      <c r="A58" s="4"/>
      <c r="B58" s="1" t="s">
        <v>243</v>
      </c>
      <c r="E58" s="4"/>
      <c r="I58" s="1" t="b">
        <f>I37='пр к ПП3'!H17</f>
        <v>1</v>
      </c>
      <c r="J58" s="1" t="b">
        <f>J37='пр к ПП3'!I17</f>
        <v>1</v>
      </c>
      <c r="K58" s="1" t="b">
        <f>K37='пр к ПП3'!J17</f>
        <v>1</v>
      </c>
      <c r="L58" s="1" t="b">
        <f>L37='пр к ПП3'!K17</f>
        <v>1</v>
      </c>
      <c r="M58" s="1" t="b">
        <f>M40='пр к ПП3'!K29</f>
        <v>1</v>
      </c>
    </row>
    <row r="59" spans="1:14" s="1" customFormat="1" ht="15.75" x14ac:dyDescent="0.25">
      <c r="A59" s="4"/>
      <c r="B59" s="1" t="s">
        <v>244</v>
      </c>
      <c r="E59" s="4"/>
      <c r="I59" s="1" t="b">
        <f>I44='пр к ПП4'!H19</f>
        <v>1</v>
      </c>
      <c r="J59" s="1" t="b">
        <f>J44='пр к ПП4'!I19</f>
        <v>1</v>
      </c>
      <c r="K59" s="1" t="b">
        <f>K44='пр к ПП4'!J19</f>
        <v>1</v>
      </c>
      <c r="L59" s="1" t="b">
        <f>L44='пр к ПП4'!K19</f>
        <v>1</v>
      </c>
      <c r="M59" s="1" t="b">
        <f>M44='пр к ПП4'!L19</f>
        <v>0</v>
      </c>
    </row>
    <row r="60" spans="1:14" s="1" customFormat="1" ht="15.75" x14ac:dyDescent="0.25">
      <c r="A60" s="4"/>
      <c r="E60" s="4"/>
    </row>
    <row r="61" spans="1:14" s="1" customFormat="1" ht="15.75" x14ac:dyDescent="0.25">
      <c r="A61" s="4"/>
      <c r="E61" s="4"/>
    </row>
    <row r="62" spans="1:14" s="1" customFormat="1" ht="15.75" x14ac:dyDescent="0.25">
      <c r="A62" s="4"/>
      <c r="B62" s="1" t="s">
        <v>241</v>
      </c>
      <c r="E62" s="4"/>
      <c r="I62" s="141">
        <f>I23-'пр к ПП1'!H21</f>
        <v>0</v>
      </c>
      <c r="J62" s="141">
        <f>J23-'пр к ПП1'!I21</f>
        <v>0</v>
      </c>
      <c r="K62" s="141">
        <f>K23-'пр к ПП1'!J21</f>
        <v>0</v>
      </c>
      <c r="L62" s="141">
        <f>L23-'пр к ПП1'!K21</f>
        <v>0</v>
      </c>
      <c r="M62" s="141">
        <f>M32-'пр к ПП1'!K33</f>
        <v>-16.952490000000001</v>
      </c>
    </row>
    <row r="63" spans="1:14" s="1" customFormat="1" ht="15.75" x14ac:dyDescent="0.25">
      <c r="A63" s="4"/>
      <c r="B63" s="1" t="s">
        <v>242</v>
      </c>
      <c r="E63" s="4"/>
      <c r="I63" s="141">
        <f>I30-'пр к ПП2'!H19</f>
        <v>0</v>
      </c>
      <c r="J63" s="141">
        <f>J30-'пр к ПП2'!I19</f>
        <v>0</v>
      </c>
      <c r="K63" s="141">
        <f>K30-'пр к ПП2'!J19</f>
        <v>0</v>
      </c>
      <c r="L63" s="141">
        <f>L30-'пр к ПП2'!K19</f>
        <v>0</v>
      </c>
      <c r="M63" s="141">
        <f>M36-'пр к ПП2'!K31</f>
        <v>0</v>
      </c>
    </row>
    <row r="64" spans="1:14" s="1" customFormat="1" ht="15.75" x14ac:dyDescent="0.25">
      <c r="A64" s="4"/>
      <c r="B64" s="1" t="s">
        <v>243</v>
      </c>
      <c r="E64" s="4"/>
      <c r="I64" s="141">
        <f>I37-'пр к ПП3'!H17</f>
        <v>0</v>
      </c>
      <c r="J64" s="141">
        <f>J37-'пр к ПП3'!I17</f>
        <v>0</v>
      </c>
      <c r="K64" s="141">
        <f>K37-'пр к ПП3'!J17</f>
        <v>0</v>
      </c>
      <c r="L64" s="141">
        <f>L37-'пр к ПП3'!K17</f>
        <v>0</v>
      </c>
      <c r="M64" s="141">
        <f>M40-'пр к ПП3'!K29</f>
        <v>0</v>
      </c>
    </row>
    <row r="65" spans="1:13" s="1" customFormat="1" ht="15.75" x14ac:dyDescent="0.25">
      <c r="A65" s="4"/>
      <c r="B65" s="1" t="s">
        <v>244</v>
      </c>
      <c r="E65" s="4"/>
      <c r="I65" s="141">
        <f>I44-'пр к ПП4'!H19</f>
        <v>0</v>
      </c>
      <c r="J65" s="141">
        <f>J44-'пр к ПП4'!I19</f>
        <v>0</v>
      </c>
      <c r="K65" s="141">
        <f>K44-'пр к ПП4'!J19</f>
        <v>0</v>
      </c>
      <c r="L65" s="141">
        <f>L44-'пр к ПП4'!K19</f>
        <v>0</v>
      </c>
      <c r="M65" s="141">
        <f>M44-'пр к ПП4'!K31</f>
        <v>0</v>
      </c>
    </row>
  </sheetData>
  <mergeCells count="27">
    <mergeCell ref="A37:A43"/>
    <mergeCell ref="B37:B43"/>
    <mergeCell ref="C37:C43"/>
    <mergeCell ref="A44:A50"/>
    <mergeCell ref="L13:L14"/>
    <mergeCell ref="A16:A22"/>
    <mergeCell ref="B16:B22"/>
    <mergeCell ref="C16:C22"/>
    <mergeCell ref="A30:A36"/>
    <mergeCell ref="B30:B36"/>
    <mergeCell ref="C30:C36"/>
    <mergeCell ref="B44:B50"/>
    <mergeCell ref="C44:C50"/>
    <mergeCell ref="A23:A29"/>
    <mergeCell ref="B23:B29"/>
    <mergeCell ref="C23:C29"/>
    <mergeCell ref="A13:A14"/>
    <mergeCell ref="B13:B14"/>
    <mergeCell ref="C13:C14"/>
    <mergeCell ref="D13:D14"/>
    <mergeCell ref="A10:L10"/>
    <mergeCell ref="A9:L9"/>
    <mergeCell ref="J2:L2"/>
    <mergeCell ref="A5:L5"/>
    <mergeCell ref="A6:L6"/>
    <mergeCell ref="A7:L7"/>
    <mergeCell ref="A8:L8"/>
  </mergeCells>
  <pageMargins left="0.78740157480314965" right="0.78740157480314965" top="1.1811023622047245" bottom="0.2" header="0.31496062992125984" footer="0.31496062992125984"/>
  <pageSetup paperSize="9" scale="82" fitToHeight="0" orientation="landscape" horizontalDpi="1200" verticalDpi="1200" r:id="rId1"/>
  <rowBreaks count="2" manualBreakCount="2">
    <brk id="22" min="4" max="10" man="1"/>
    <brk id="43" min="4" max="10" man="1"/>
  </rowBreaks>
  <colBreaks count="2" manualBreakCount="2">
    <brk id="9" max="1048575" man="1"/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9"/>
  <sheetViews>
    <sheetView showZeros="0" topLeftCell="A7" zoomScale="85" zoomScaleNormal="85" workbookViewId="0">
      <selection activeCell="B1" sqref="B1:J24"/>
    </sheetView>
  </sheetViews>
  <sheetFormatPr defaultRowHeight="15.75" x14ac:dyDescent="0.25"/>
  <cols>
    <col min="2" max="2" width="5" style="72" bestFit="1" customWidth="1"/>
    <col min="3" max="3" width="22.75" customWidth="1"/>
    <col min="4" max="4" width="25.375" customWidth="1"/>
    <col min="5" max="5" width="15.375" customWidth="1"/>
    <col min="6" max="6" width="10.375" bestFit="1" customWidth="1"/>
    <col min="13" max="13" width="10.375" bestFit="1" customWidth="1"/>
  </cols>
  <sheetData>
    <row r="1" spans="1:16" x14ac:dyDescent="0.25">
      <c r="A1" s="264"/>
      <c r="B1" s="265" t="s">
        <v>19</v>
      </c>
      <c r="C1" s="265" t="s">
        <v>181</v>
      </c>
      <c r="D1" s="265" t="s">
        <v>182</v>
      </c>
      <c r="E1" s="265" t="s">
        <v>183</v>
      </c>
      <c r="F1" s="265" t="s">
        <v>184</v>
      </c>
      <c r="G1" s="265"/>
      <c r="H1" s="265"/>
      <c r="I1" s="265"/>
      <c r="J1" s="265"/>
      <c r="K1" s="268"/>
      <c r="M1" s="265" t="s">
        <v>184</v>
      </c>
      <c r="N1" s="265"/>
      <c r="O1" s="265"/>
      <c r="P1" s="265"/>
    </row>
    <row r="2" spans="1:16" x14ac:dyDescent="0.25">
      <c r="A2" s="264"/>
      <c r="B2" s="265"/>
      <c r="C2" s="265"/>
      <c r="D2" s="265"/>
      <c r="E2" s="265"/>
      <c r="F2" s="265" t="s">
        <v>185</v>
      </c>
      <c r="G2" s="265"/>
      <c r="H2" s="265"/>
      <c r="I2" s="265"/>
      <c r="J2" s="265" t="s">
        <v>186</v>
      </c>
      <c r="K2" s="268"/>
      <c r="M2" s="265" t="s">
        <v>185</v>
      </c>
      <c r="N2" s="265"/>
      <c r="O2" s="265"/>
      <c r="P2" s="265"/>
    </row>
    <row r="3" spans="1:16" x14ac:dyDescent="0.25">
      <c r="A3" s="264"/>
      <c r="B3" s="265"/>
      <c r="C3" s="265"/>
      <c r="D3" s="265"/>
      <c r="E3" s="265"/>
      <c r="F3" s="265" t="s">
        <v>187</v>
      </c>
      <c r="G3" s="265"/>
      <c r="H3" s="265"/>
      <c r="I3" s="265" t="s">
        <v>188</v>
      </c>
      <c r="J3" s="265"/>
      <c r="K3" s="268"/>
      <c r="M3" s="265" t="s">
        <v>187</v>
      </c>
      <c r="N3" s="265"/>
      <c r="O3" s="265"/>
      <c r="P3" s="265" t="s">
        <v>188</v>
      </c>
    </row>
    <row r="4" spans="1:16" x14ac:dyDescent="0.25">
      <c r="A4" s="264"/>
      <c r="B4" s="265"/>
      <c r="C4" s="265"/>
      <c r="D4" s="265"/>
      <c r="E4" s="265"/>
      <c r="F4" s="167">
        <v>2018</v>
      </c>
      <c r="G4" s="167">
        <v>2019</v>
      </c>
      <c r="H4" s="167">
        <v>2020</v>
      </c>
      <c r="I4" s="265"/>
      <c r="J4" s="265"/>
      <c r="K4" s="268"/>
      <c r="M4" s="167">
        <v>2018</v>
      </c>
      <c r="N4" s="167">
        <v>2019</v>
      </c>
      <c r="O4" s="167">
        <v>2020</v>
      </c>
      <c r="P4" s="265"/>
    </row>
    <row r="5" spans="1:16" ht="15.75" customHeight="1" x14ac:dyDescent="0.25">
      <c r="A5" s="264"/>
      <c r="B5" s="266">
        <v>1</v>
      </c>
      <c r="C5" s="267" t="str">
        <f>'пр к ПП1'!B12</f>
        <v>Расходы на содержание автомобильных дорог общего пользования местного значения за счет средств дорожного фонда Красноярского края</v>
      </c>
      <c r="D5" s="70" t="s">
        <v>197</v>
      </c>
      <c r="E5" s="265" t="s">
        <v>190</v>
      </c>
      <c r="F5" s="73">
        <f>SUM(F6:F12)</f>
        <v>25.380400000000002</v>
      </c>
      <c r="G5" s="73">
        <f>SUM(G6:G12)</f>
        <v>0</v>
      </c>
      <c r="H5" s="73">
        <f>SUM(H6:H12)</f>
        <v>0</v>
      </c>
      <c r="I5" s="73">
        <f t="shared" ref="I5:I21" si="0">SUM(F5:H5)</f>
        <v>25.380400000000002</v>
      </c>
      <c r="J5" s="265" t="s">
        <v>198</v>
      </c>
      <c r="K5" s="268"/>
      <c r="M5" s="199">
        <f>SUM(M6:M12)</f>
        <v>25380.400000000001</v>
      </c>
      <c r="N5" s="196">
        <f>SUM(N6:N12)</f>
        <v>0</v>
      </c>
      <c r="O5" s="196">
        <f>SUM(O6:O12)</f>
        <v>0</v>
      </c>
      <c r="P5" s="196">
        <f t="shared" ref="P5" si="1">SUM(M5:O5)</f>
        <v>25380.400000000001</v>
      </c>
    </row>
    <row r="6" spans="1:16" ht="25.5" x14ac:dyDescent="0.25">
      <c r="A6" s="264"/>
      <c r="B6" s="266"/>
      <c r="C6" s="267"/>
      <c r="D6" s="63" t="s">
        <v>195</v>
      </c>
      <c r="E6" s="265"/>
      <c r="F6" s="85">
        <f>M6/1000</f>
        <v>3.8079000000000001</v>
      </c>
      <c r="G6" s="85">
        <f t="shared" ref="G6:H12" si="2">N6/1000</f>
        <v>0</v>
      </c>
      <c r="H6" s="85">
        <f t="shared" si="2"/>
        <v>0</v>
      </c>
      <c r="I6" s="73">
        <f t="shared" si="0"/>
        <v>3.8079000000000001</v>
      </c>
      <c r="J6" s="265"/>
      <c r="K6" s="268"/>
      <c r="M6" s="163">
        <f>F33</f>
        <v>3807.9</v>
      </c>
      <c r="N6" s="198"/>
      <c r="O6" s="198"/>
      <c r="P6" s="196"/>
    </row>
    <row r="7" spans="1:16" ht="25.5" x14ac:dyDescent="0.25">
      <c r="A7" s="264"/>
      <c r="B7" s="266"/>
      <c r="C7" s="267"/>
      <c r="D7" s="63" t="s">
        <v>204</v>
      </c>
      <c r="E7" s="265"/>
      <c r="F7" s="85">
        <f t="shared" ref="F7:F12" si="3">M7/1000</f>
        <v>0.84620000000000006</v>
      </c>
      <c r="G7" s="85">
        <f t="shared" si="2"/>
        <v>0</v>
      </c>
      <c r="H7" s="85">
        <f t="shared" si="2"/>
        <v>0</v>
      </c>
      <c r="I7" s="73">
        <f t="shared" si="0"/>
        <v>0.84620000000000006</v>
      </c>
      <c r="J7" s="265"/>
      <c r="K7" s="268"/>
      <c r="M7" s="163">
        <f t="shared" ref="M7:M12" si="4">F34</f>
        <v>846.2</v>
      </c>
      <c r="N7" s="198"/>
      <c r="O7" s="198">
        <v>0</v>
      </c>
      <c r="P7" s="196">
        <f t="shared" ref="P7:P21" si="5">SUM(M7:O7)</f>
        <v>846.2</v>
      </c>
    </row>
    <row r="8" spans="1:16" ht="25.5" x14ac:dyDescent="0.25">
      <c r="A8" s="264"/>
      <c r="B8" s="266"/>
      <c r="C8" s="267"/>
      <c r="D8" s="63" t="s">
        <v>196</v>
      </c>
      <c r="E8" s="265"/>
      <c r="F8" s="85">
        <f t="shared" si="3"/>
        <v>2.70784</v>
      </c>
      <c r="G8" s="85">
        <f t="shared" si="2"/>
        <v>0</v>
      </c>
      <c r="H8" s="85">
        <f t="shared" si="2"/>
        <v>0</v>
      </c>
      <c r="I8" s="73">
        <f t="shared" si="0"/>
        <v>2.70784</v>
      </c>
      <c r="J8" s="265"/>
      <c r="K8" s="268"/>
      <c r="M8" s="163">
        <f t="shared" si="4"/>
        <v>2707.84</v>
      </c>
      <c r="N8" s="198"/>
      <c r="O8" s="198">
        <v>0</v>
      </c>
      <c r="P8" s="196">
        <f t="shared" si="5"/>
        <v>2707.84</v>
      </c>
    </row>
    <row r="9" spans="1:16" ht="25.5" x14ac:dyDescent="0.25">
      <c r="A9" s="264"/>
      <c r="B9" s="266"/>
      <c r="C9" s="267"/>
      <c r="D9" s="63" t="s">
        <v>205</v>
      </c>
      <c r="E9" s="265"/>
      <c r="F9" s="85">
        <f t="shared" si="3"/>
        <v>0.84620000000000006</v>
      </c>
      <c r="G9" s="85">
        <f t="shared" si="2"/>
        <v>0</v>
      </c>
      <c r="H9" s="85">
        <f t="shared" si="2"/>
        <v>0</v>
      </c>
      <c r="I9" s="73">
        <f t="shared" si="0"/>
        <v>0.84620000000000006</v>
      </c>
      <c r="J9" s="265"/>
      <c r="K9" s="268"/>
      <c r="M9" s="163">
        <f t="shared" si="4"/>
        <v>846.2</v>
      </c>
      <c r="N9" s="198"/>
      <c r="O9" s="198">
        <v>0</v>
      </c>
      <c r="P9" s="196">
        <f t="shared" si="5"/>
        <v>846.2</v>
      </c>
    </row>
    <row r="10" spans="1:16" ht="25.5" customHeight="1" x14ac:dyDescent="0.25">
      <c r="A10" s="264"/>
      <c r="B10" s="266"/>
      <c r="C10" s="267"/>
      <c r="D10" s="160" t="s">
        <v>194</v>
      </c>
      <c r="E10" s="265"/>
      <c r="F10" s="85">
        <f t="shared" si="3"/>
        <v>7.7004200000000003</v>
      </c>
      <c r="G10" s="144"/>
      <c r="H10" s="144"/>
      <c r="I10" s="73">
        <f t="shared" si="0"/>
        <v>7.7004200000000003</v>
      </c>
      <c r="J10" s="265"/>
      <c r="K10" s="268"/>
      <c r="M10" s="163">
        <f t="shared" si="4"/>
        <v>7700.42</v>
      </c>
      <c r="N10" s="198"/>
      <c r="O10" s="198"/>
      <c r="P10" s="196">
        <f t="shared" si="5"/>
        <v>7700.42</v>
      </c>
    </row>
    <row r="11" spans="1:16" ht="25.5" x14ac:dyDescent="0.25">
      <c r="A11" s="264"/>
      <c r="B11" s="266"/>
      <c r="C11" s="267"/>
      <c r="D11" s="63" t="s">
        <v>193</v>
      </c>
      <c r="E11" s="265"/>
      <c r="F11" s="85">
        <f t="shared" si="3"/>
        <v>1.100468</v>
      </c>
      <c r="G11" s="85">
        <f t="shared" si="2"/>
        <v>0</v>
      </c>
      <c r="H11" s="85">
        <f t="shared" si="2"/>
        <v>0</v>
      </c>
      <c r="I11" s="73">
        <f t="shared" si="0"/>
        <v>1.100468</v>
      </c>
      <c r="J11" s="265"/>
      <c r="K11" s="268"/>
      <c r="M11" s="163">
        <f t="shared" si="4"/>
        <v>1100.4680000000001</v>
      </c>
      <c r="N11" s="198"/>
      <c r="O11" s="198">
        <v>0</v>
      </c>
      <c r="P11" s="196">
        <f t="shared" si="5"/>
        <v>1100.4680000000001</v>
      </c>
    </row>
    <row r="12" spans="1:16" x14ac:dyDescent="0.25">
      <c r="A12" s="264"/>
      <c r="B12" s="266"/>
      <c r="C12" s="267"/>
      <c r="D12" s="63" t="s">
        <v>203</v>
      </c>
      <c r="E12" s="265"/>
      <c r="F12" s="85">
        <f t="shared" si="3"/>
        <v>8.3713719999999991</v>
      </c>
      <c r="G12" s="85">
        <f t="shared" si="2"/>
        <v>0</v>
      </c>
      <c r="H12" s="85">
        <f t="shared" si="2"/>
        <v>0</v>
      </c>
      <c r="I12" s="73">
        <f t="shared" si="0"/>
        <v>8.3713719999999991</v>
      </c>
      <c r="J12" s="265"/>
      <c r="K12" s="268"/>
      <c r="M12" s="163">
        <f t="shared" si="4"/>
        <v>8371.3719999999994</v>
      </c>
      <c r="N12" s="198"/>
      <c r="O12" s="198">
        <v>0</v>
      </c>
      <c r="P12" s="196">
        <f t="shared" si="5"/>
        <v>8371.3719999999994</v>
      </c>
    </row>
    <row r="13" spans="1:16" ht="15.75" customHeight="1" x14ac:dyDescent="0.25">
      <c r="A13" s="264"/>
      <c r="B13" s="266">
        <v>2</v>
      </c>
      <c r="C13" s="267" t="str">
        <f>'пр к ПП1'!B14</f>
        <v>Расходы на капитальный ремонт и ремонт автомобильных дорог общего пользования местного значения за счет средств дорожного фонда Красноярского края</v>
      </c>
      <c r="D13" s="70" t="s">
        <v>197</v>
      </c>
      <c r="E13" s="265" t="s">
        <v>190</v>
      </c>
      <c r="F13" s="85">
        <f>SUM(F14:F21)</f>
        <v>13.9947</v>
      </c>
      <c r="G13" s="85">
        <f t="shared" ref="G13:H13" si="6">SUM(G14:G21)</f>
        <v>5</v>
      </c>
      <c r="H13" s="85">
        <f t="shared" si="6"/>
        <v>0</v>
      </c>
      <c r="I13" s="73">
        <f t="shared" si="0"/>
        <v>18.994700000000002</v>
      </c>
      <c r="J13" s="265" t="s">
        <v>198</v>
      </c>
      <c r="K13" s="268"/>
      <c r="M13" s="200">
        <f>SUM(M14:M21)</f>
        <v>13994.7</v>
      </c>
      <c r="N13" s="196">
        <f>SUM(N14:N21)</f>
        <v>5000</v>
      </c>
      <c r="O13" s="196">
        <f>SUM(O14:O21)</f>
        <v>0</v>
      </c>
      <c r="P13" s="196">
        <f t="shared" si="5"/>
        <v>18994.7</v>
      </c>
    </row>
    <row r="14" spans="1:16" ht="25.5" x14ac:dyDescent="0.25">
      <c r="A14" s="264"/>
      <c r="B14" s="266"/>
      <c r="C14" s="267"/>
      <c r="D14" s="63" t="s">
        <v>195</v>
      </c>
      <c r="E14" s="265"/>
      <c r="F14" s="85">
        <f t="shared" ref="F14:G21" si="7">M14/1000</f>
        <v>1.747684</v>
      </c>
      <c r="G14" s="85">
        <f t="shared" ref="G14:G21" si="8">N14/1000</f>
        <v>0</v>
      </c>
      <c r="H14" s="85">
        <f t="shared" ref="H14:H21" si="9">O14/1000</f>
        <v>0</v>
      </c>
      <c r="I14" s="73">
        <f t="shared" si="0"/>
        <v>1.747684</v>
      </c>
      <c r="J14" s="265"/>
      <c r="K14" s="268"/>
      <c r="M14" s="163">
        <f>E33</f>
        <v>1747.684</v>
      </c>
      <c r="N14" s="198">
        <v>0</v>
      </c>
      <c r="O14" s="198">
        <v>0</v>
      </c>
      <c r="P14" s="196">
        <f t="shared" si="5"/>
        <v>1747.684</v>
      </c>
    </row>
    <row r="15" spans="1:16" ht="25.5" x14ac:dyDescent="0.25">
      <c r="A15" s="264"/>
      <c r="B15" s="266"/>
      <c r="C15" s="267"/>
      <c r="D15" s="63" t="s">
        <v>204</v>
      </c>
      <c r="E15" s="265"/>
      <c r="F15" s="85">
        <f t="shared" si="7"/>
        <v>0.87384400000000007</v>
      </c>
      <c r="G15" s="85">
        <f t="shared" si="8"/>
        <v>0</v>
      </c>
      <c r="H15" s="85">
        <f t="shared" si="9"/>
        <v>0</v>
      </c>
      <c r="I15" s="73">
        <f t="shared" si="0"/>
        <v>0.87384400000000007</v>
      </c>
      <c r="J15" s="265"/>
      <c r="K15" s="268"/>
      <c r="M15" s="163">
        <f>E34</f>
        <v>873.84400000000005</v>
      </c>
      <c r="N15" s="198">
        <v>0</v>
      </c>
      <c r="O15" s="198">
        <v>0</v>
      </c>
      <c r="P15" s="196">
        <f t="shared" si="5"/>
        <v>873.84400000000005</v>
      </c>
    </row>
    <row r="16" spans="1:16" ht="25.5" x14ac:dyDescent="0.25">
      <c r="A16" s="264"/>
      <c r="B16" s="266"/>
      <c r="C16" s="267"/>
      <c r="D16" s="63" t="s">
        <v>196</v>
      </c>
      <c r="E16" s="265"/>
      <c r="F16" s="85">
        <f t="shared" si="7"/>
        <v>0.87384400000000007</v>
      </c>
      <c r="G16" s="85">
        <f t="shared" si="8"/>
        <v>0</v>
      </c>
      <c r="H16" s="85">
        <f t="shared" si="9"/>
        <v>0</v>
      </c>
      <c r="I16" s="73">
        <f t="shared" si="0"/>
        <v>0.87384400000000007</v>
      </c>
      <c r="J16" s="265"/>
      <c r="K16" s="268"/>
      <c r="M16" s="163">
        <f>E35</f>
        <v>873.84400000000005</v>
      </c>
      <c r="N16" s="198">
        <v>0</v>
      </c>
      <c r="O16" s="198">
        <v>0</v>
      </c>
      <c r="P16" s="196">
        <f t="shared" si="5"/>
        <v>873.84400000000005</v>
      </c>
    </row>
    <row r="17" spans="1:18" ht="25.5" x14ac:dyDescent="0.25">
      <c r="A17" s="264"/>
      <c r="B17" s="266"/>
      <c r="C17" s="267"/>
      <c r="D17" s="63" t="s">
        <v>205</v>
      </c>
      <c r="E17" s="265"/>
      <c r="F17" s="85">
        <f t="shared" si="7"/>
        <v>0.87384400000000007</v>
      </c>
      <c r="G17" s="85">
        <f t="shared" si="8"/>
        <v>0</v>
      </c>
      <c r="H17" s="85">
        <f t="shared" si="9"/>
        <v>0</v>
      </c>
      <c r="I17" s="73">
        <f t="shared" si="0"/>
        <v>0.87384400000000007</v>
      </c>
      <c r="J17" s="265"/>
      <c r="K17" s="268"/>
      <c r="M17" s="163">
        <f>E36</f>
        <v>873.84400000000005</v>
      </c>
      <c r="N17" s="198">
        <v>0</v>
      </c>
      <c r="O17" s="198">
        <v>0</v>
      </c>
      <c r="P17" s="196">
        <f t="shared" si="5"/>
        <v>873.84400000000005</v>
      </c>
    </row>
    <row r="18" spans="1:18" ht="25.5" customHeight="1" x14ac:dyDescent="0.25">
      <c r="A18" s="264"/>
      <c r="B18" s="266"/>
      <c r="C18" s="267"/>
      <c r="D18" s="269" t="s">
        <v>194</v>
      </c>
      <c r="E18" s="265"/>
      <c r="F18" s="85">
        <f t="shared" si="7"/>
        <v>6.0293370000000008</v>
      </c>
      <c r="G18" s="85">
        <f t="shared" si="7"/>
        <v>0</v>
      </c>
      <c r="H18" s="85">
        <f t="shared" si="9"/>
        <v>0</v>
      </c>
      <c r="I18" s="73">
        <f t="shared" si="0"/>
        <v>6.0293370000000008</v>
      </c>
      <c r="J18" s="265"/>
      <c r="K18" s="268"/>
      <c r="M18" s="163">
        <f>E37</f>
        <v>6029.3370000000004</v>
      </c>
      <c r="N18" s="198">
        <v>0</v>
      </c>
      <c r="O18" s="198">
        <v>0</v>
      </c>
      <c r="P18" s="196">
        <f t="shared" si="5"/>
        <v>6029.3370000000004</v>
      </c>
    </row>
    <row r="19" spans="1:18" ht="25.5" customHeight="1" x14ac:dyDescent="0.25">
      <c r="A19" s="264"/>
      <c r="B19" s="266"/>
      <c r="C19" s="267"/>
      <c r="D19" s="269"/>
      <c r="E19" s="265"/>
      <c r="F19" s="85">
        <f t="shared" ref="F19" si="10">M19/1000</f>
        <v>0</v>
      </c>
      <c r="G19" s="85">
        <f t="shared" ref="G19" si="11">N19/1000</f>
        <v>5</v>
      </c>
      <c r="H19" s="85"/>
      <c r="I19" s="73"/>
      <c r="J19" s="194" t="s">
        <v>191</v>
      </c>
      <c r="K19" s="268"/>
      <c r="M19" s="163"/>
      <c r="N19" s="198">
        <v>5000</v>
      </c>
      <c r="O19" s="198"/>
      <c r="P19" s="196"/>
    </row>
    <row r="20" spans="1:18" ht="25.5" x14ac:dyDescent="0.25">
      <c r="A20" s="264"/>
      <c r="B20" s="266"/>
      <c r="C20" s="267"/>
      <c r="D20" s="63" t="s">
        <v>193</v>
      </c>
      <c r="E20" s="265"/>
      <c r="F20" s="85">
        <f t="shared" si="7"/>
        <v>0</v>
      </c>
      <c r="G20" s="85">
        <f t="shared" si="8"/>
        <v>0</v>
      </c>
      <c r="H20" s="85">
        <f t="shared" si="9"/>
        <v>0</v>
      </c>
      <c r="I20" s="73">
        <f t="shared" si="0"/>
        <v>0</v>
      </c>
      <c r="J20" s="265" t="s">
        <v>198</v>
      </c>
      <c r="K20" s="268"/>
      <c r="M20" s="163">
        <f t="shared" ref="M20:M21" si="12">E38</f>
        <v>0</v>
      </c>
      <c r="N20" s="198"/>
      <c r="O20" s="198">
        <v>0</v>
      </c>
      <c r="P20" s="196">
        <f t="shared" si="5"/>
        <v>0</v>
      </c>
    </row>
    <row r="21" spans="1:18" ht="25.5" customHeight="1" x14ac:dyDescent="0.25">
      <c r="A21" s="264"/>
      <c r="B21" s="266"/>
      <c r="C21" s="267"/>
      <c r="D21" s="63" t="s">
        <v>203</v>
      </c>
      <c r="E21" s="265"/>
      <c r="F21" s="85">
        <f t="shared" si="7"/>
        <v>3.5961469999999998</v>
      </c>
      <c r="G21" s="85">
        <f t="shared" si="8"/>
        <v>0</v>
      </c>
      <c r="H21" s="85">
        <f t="shared" si="9"/>
        <v>0</v>
      </c>
      <c r="I21" s="73">
        <f t="shared" si="0"/>
        <v>3.5961469999999998</v>
      </c>
      <c r="J21" s="265"/>
      <c r="K21" s="268"/>
      <c r="M21" s="163">
        <f t="shared" si="12"/>
        <v>3596.1469999999999</v>
      </c>
      <c r="N21" s="198">
        <v>0</v>
      </c>
      <c r="O21" s="198">
        <v>0</v>
      </c>
      <c r="P21" s="196">
        <f t="shared" si="5"/>
        <v>3596.1469999999999</v>
      </c>
    </row>
    <row r="22" spans="1:18" ht="93" customHeight="1" x14ac:dyDescent="0.25">
      <c r="A22" s="264"/>
      <c r="B22" s="69">
        <v>3</v>
      </c>
      <c r="C22" s="111" t="s">
        <v>108</v>
      </c>
      <c r="D22" s="70" t="s">
        <v>199</v>
      </c>
      <c r="E22" s="102" t="s">
        <v>190</v>
      </c>
      <c r="F22" s="74">
        <f>('пр к ПП1'!H17+'пр к ПП1'!H16)/1000</f>
        <v>5.65083</v>
      </c>
      <c r="G22" s="74">
        <f>('пр к ПП1'!I17+'пр к ПП1'!I16)/1000</f>
        <v>5.65083</v>
      </c>
      <c r="H22" s="74">
        <f>('пр к ПП1'!J17+'пр к ПП1'!J16)/1000</f>
        <v>5.65083</v>
      </c>
      <c r="I22" s="73">
        <f>SUM(F22:H22)</f>
        <v>16.952490000000001</v>
      </c>
      <c r="J22" s="159" t="s">
        <v>191</v>
      </c>
      <c r="K22" s="268"/>
    </row>
    <row r="23" spans="1:18" ht="109.5" customHeight="1" x14ac:dyDescent="0.25">
      <c r="A23" s="264"/>
      <c r="B23" s="69">
        <v>4</v>
      </c>
      <c r="C23" s="111" t="s">
        <v>109</v>
      </c>
      <c r="D23" s="70" t="s">
        <v>200</v>
      </c>
      <c r="E23" s="102" t="s">
        <v>201</v>
      </c>
      <c r="F23" s="73">
        <f>'пр к ПП1'!H19/1000</f>
        <v>2.2387550000000003</v>
      </c>
      <c r="G23" s="73">
        <f>'пр к ПП1'!I19/1000</f>
        <v>2.2387550000000003</v>
      </c>
      <c r="H23" s="73">
        <f>'пр к ПП1'!J19/1000</f>
        <v>2.2387550000000003</v>
      </c>
      <c r="I23" s="73">
        <f>'пр к ПП1'!K19/1000</f>
        <v>6.7162649999999999</v>
      </c>
      <c r="J23" s="159" t="s">
        <v>191</v>
      </c>
      <c r="K23" s="268"/>
    </row>
    <row r="24" spans="1:18" x14ac:dyDescent="0.25">
      <c r="A24" s="264"/>
      <c r="B24" s="71"/>
      <c r="C24" s="118" t="s">
        <v>232</v>
      </c>
      <c r="D24" s="71" t="s">
        <v>30</v>
      </c>
      <c r="E24" s="71" t="s">
        <v>30</v>
      </c>
      <c r="F24" s="75">
        <f>F5+F13+F22+F23</f>
        <v>47.264685</v>
      </c>
      <c r="G24" s="75">
        <f>G5+G13+G22+G23</f>
        <v>12.889585</v>
      </c>
      <c r="H24" s="75">
        <f>H5+H13+H22+H23</f>
        <v>7.8895850000000003</v>
      </c>
      <c r="I24" s="75">
        <f>I5+I13+I22+I23</f>
        <v>68.043855000000008</v>
      </c>
      <c r="J24" s="71" t="s">
        <v>30</v>
      </c>
      <c r="K24" s="103"/>
    </row>
    <row r="26" spans="1:18" s="77" customFormat="1" x14ac:dyDescent="0.25">
      <c r="B26" s="76"/>
      <c r="F26" s="78">
        <f>SUM(F6:F12,F14:F21)</f>
        <v>39.375099999999996</v>
      </c>
      <c r="G26" s="78">
        <f>SUM(G6:G12,G14:G21)</f>
        <v>5</v>
      </c>
      <c r="H26" s="78">
        <f>SUM(H6:H12,H14:H21)</f>
        <v>0</v>
      </c>
      <c r="I26" s="78">
        <f>SUM(I6:I12,I14:I21)</f>
        <v>39.375099999999996</v>
      </c>
      <c r="L26"/>
      <c r="M26"/>
      <c r="N26"/>
      <c r="O26"/>
      <c r="P26"/>
      <c r="Q26"/>
      <c r="R26"/>
    </row>
    <row r="27" spans="1:18" s="77" customFormat="1" x14ac:dyDescent="0.25">
      <c r="B27" s="76"/>
      <c r="F27" s="79">
        <f>('пр к ПП1'!H14+'пр к ПП1'!H12)/1000</f>
        <v>39.375100000000003</v>
      </c>
      <c r="G27" s="79">
        <f>('пр к ПП1'!I14+'пр к ПП1'!I12)/1000</f>
        <v>5</v>
      </c>
      <c r="H27" s="79">
        <f>('пр к ПП1'!J14+'пр к ПП1'!J12)/1000</f>
        <v>0</v>
      </c>
      <c r="I27" s="79">
        <f>('пр к ПП1'!K14+'пр к ПП1'!K12)/1000</f>
        <v>44.375100000000003</v>
      </c>
      <c r="L27"/>
      <c r="M27"/>
      <c r="N27"/>
      <c r="O27"/>
      <c r="P27"/>
      <c r="Q27"/>
      <c r="R27"/>
    </row>
    <row r="28" spans="1:18" s="77" customFormat="1" x14ac:dyDescent="0.25">
      <c r="B28" s="76"/>
      <c r="F28" s="79" t="b">
        <f>F26=F27</f>
        <v>1</v>
      </c>
      <c r="G28" s="79" t="b">
        <f t="shared" ref="G28:I28" si="13">G26=G27</f>
        <v>1</v>
      </c>
      <c r="H28" s="79" t="b">
        <f t="shared" si="13"/>
        <v>1</v>
      </c>
      <c r="I28" s="79" t="b">
        <f t="shared" si="13"/>
        <v>0</v>
      </c>
      <c r="L28"/>
      <c r="M28"/>
      <c r="N28"/>
      <c r="O28"/>
      <c r="P28"/>
      <c r="Q28"/>
      <c r="R28"/>
    </row>
    <row r="32" spans="1:18" x14ac:dyDescent="0.25">
      <c r="E32" t="s">
        <v>257</v>
      </c>
      <c r="F32" t="s">
        <v>258</v>
      </c>
    </row>
    <row r="33" spans="4:6" ht="25.5" x14ac:dyDescent="0.25">
      <c r="D33" s="63" t="s">
        <v>195</v>
      </c>
      <c r="E33" s="197">
        <v>1747.684</v>
      </c>
      <c r="F33" s="197">
        <v>3807.9</v>
      </c>
    </row>
    <row r="34" spans="4:6" ht="25.5" x14ac:dyDescent="0.25">
      <c r="D34" s="63" t="s">
        <v>204</v>
      </c>
      <c r="E34" s="197">
        <v>873.84400000000005</v>
      </c>
      <c r="F34" s="197">
        <v>846.2</v>
      </c>
    </row>
    <row r="35" spans="4:6" ht="25.5" x14ac:dyDescent="0.25">
      <c r="D35" s="63" t="s">
        <v>196</v>
      </c>
      <c r="E35" s="197">
        <v>873.84400000000005</v>
      </c>
      <c r="F35" s="197">
        <v>2707.84</v>
      </c>
    </row>
    <row r="36" spans="4:6" ht="25.5" x14ac:dyDescent="0.25">
      <c r="D36" s="63" t="s">
        <v>205</v>
      </c>
      <c r="E36" s="197">
        <v>873.84400000000005</v>
      </c>
      <c r="F36" s="197">
        <v>846.2</v>
      </c>
    </row>
    <row r="37" spans="4:6" ht="25.5" x14ac:dyDescent="0.25">
      <c r="D37" s="190" t="s">
        <v>194</v>
      </c>
      <c r="E37" s="197">
        <v>6029.3370000000004</v>
      </c>
      <c r="F37" s="197">
        <v>7700.42</v>
      </c>
    </row>
    <row r="38" spans="4:6" ht="25.5" x14ac:dyDescent="0.25">
      <c r="D38" s="63" t="s">
        <v>193</v>
      </c>
      <c r="E38" s="197"/>
      <c r="F38" s="197">
        <v>1100.4680000000001</v>
      </c>
    </row>
    <row r="39" spans="4:6" x14ac:dyDescent="0.25">
      <c r="D39" s="63" t="s">
        <v>203</v>
      </c>
      <c r="E39" s="197">
        <v>3596.1469999999999</v>
      </c>
      <c r="F39" s="197">
        <v>8371.3719999999994</v>
      </c>
    </row>
  </sheetData>
  <mergeCells count="25">
    <mergeCell ref="F1:J1"/>
    <mergeCell ref="F2:I2"/>
    <mergeCell ref="M1:P1"/>
    <mergeCell ref="M2:P2"/>
    <mergeCell ref="M3:O3"/>
    <mergeCell ref="P3:P4"/>
    <mergeCell ref="J2:J4"/>
    <mergeCell ref="F3:H3"/>
    <mergeCell ref="I3:I4"/>
    <mergeCell ref="K1:K23"/>
    <mergeCell ref="J5:J12"/>
    <mergeCell ref="J13:J18"/>
    <mergeCell ref="J20:J21"/>
    <mergeCell ref="A1:A24"/>
    <mergeCell ref="B1:B4"/>
    <mergeCell ref="C1:C4"/>
    <mergeCell ref="D1:D4"/>
    <mergeCell ref="E1:E4"/>
    <mergeCell ref="B5:B12"/>
    <mergeCell ref="C5:C12"/>
    <mergeCell ref="E5:E12"/>
    <mergeCell ref="B13:B21"/>
    <mergeCell ref="C13:C21"/>
    <mergeCell ref="E13:E21"/>
    <mergeCell ref="D18:D19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3"/>
  <sheetViews>
    <sheetView zoomScale="85" zoomScaleNormal="85" workbookViewId="0">
      <selection activeCell="E4" sqref="E1:G1048576"/>
    </sheetView>
  </sheetViews>
  <sheetFormatPr defaultRowHeight="15.75" x14ac:dyDescent="0.25"/>
  <cols>
    <col min="1" max="1" width="3.75" customWidth="1"/>
    <col min="2" max="2" width="21.125" customWidth="1"/>
    <col min="3" max="3" width="37.5" customWidth="1"/>
    <col min="4" max="4" width="14.125" customWidth="1"/>
    <col min="5" max="7" width="8.125" customWidth="1"/>
    <col min="8" max="8" width="6.5" customWidth="1"/>
  </cols>
  <sheetData>
    <row r="1" spans="1:9" x14ac:dyDescent="0.25">
      <c r="A1" s="265" t="s">
        <v>19</v>
      </c>
      <c r="B1" s="265" t="s">
        <v>181</v>
      </c>
      <c r="C1" s="265" t="s">
        <v>182</v>
      </c>
      <c r="D1" s="265" t="s">
        <v>183</v>
      </c>
      <c r="E1" s="265" t="s">
        <v>184</v>
      </c>
      <c r="F1" s="265"/>
      <c r="G1" s="265"/>
      <c r="H1" s="265"/>
      <c r="I1" s="265"/>
    </row>
    <row r="2" spans="1:9" x14ac:dyDescent="0.25">
      <c r="A2" s="265"/>
      <c r="B2" s="265"/>
      <c r="C2" s="265"/>
      <c r="D2" s="265"/>
      <c r="E2" s="265" t="s">
        <v>185</v>
      </c>
      <c r="F2" s="265"/>
      <c r="G2" s="265"/>
      <c r="H2" s="265"/>
      <c r="I2" s="265" t="s">
        <v>186</v>
      </c>
    </row>
    <row r="3" spans="1:9" x14ac:dyDescent="0.25">
      <c r="A3" s="265"/>
      <c r="B3" s="265"/>
      <c r="C3" s="265"/>
      <c r="D3" s="265"/>
      <c r="E3" s="265" t="s">
        <v>187</v>
      </c>
      <c r="F3" s="265"/>
      <c r="G3" s="265"/>
      <c r="H3" s="265" t="s">
        <v>188</v>
      </c>
      <c r="I3" s="265"/>
    </row>
    <row r="4" spans="1:9" x14ac:dyDescent="0.25">
      <c r="A4" s="265"/>
      <c r="B4" s="265"/>
      <c r="C4" s="265"/>
      <c r="D4" s="265"/>
      <c r="E4" s="167">
        <v>2018</v>
      </c>
      <c r="F4" s="167">
        <v>2019</v>
      </c>
      <c r="G4" s="167">
        <v>2020</v>
      </c>
      <c r="H4" s="265"/>
      <c r="I4" s="265"/>
    </row>
    <row r="5" spans="1:9" ht="92.25" customHeight="1" x14ac:dyDescent="0.25">
      <c r="A5" s="62">
        <v>1</v>
      </c>
      <c r="B5" s="63" t="s">
        <v>106</v>
      </c>
      <c r="C5" s="191" t="s">
        <v>189</v>
      </c>
      <c r="D5" s="191" t="s">
        <v>190</v>
      </c>
      <c r="E5" s="179">
        <f>'пр к ПП2'!H12/1000</f>
        <v>90.534809999999993</v>
      </c>
      <c r="F5" s="179">
        <f>'пр к ПП2'!I12/1000</f>
        <v>90.534809999999993</v>
      </c>
      <c r="G5" s="179">
        <f>'пр к ПП2'!J12/1000</f>
        <v>90.534809999999993</v>
      </c>
      <c r="H5" s="179">
        <f t="shared" ref="H5:H10" si="0">SUM(E5:G5)</f>
        <v>271.60442999999998</v>
      </c>
      <c r="I5" s="62" t="s">
        <v>191</v>
      </c>
    </row>
    <row r="6" spans="1:9" ht="87" customHeight="1" x14ac:dyDescent="0.25">
      <c r="A6" s="265">
        <v>2</v>
      </c>
      <c r="B6" s="269" t="s">
        <v>107</v>
      </c>
      <c r="C6" s="64" t="s">
        <v>192</v>
      </c>
      <c r="D6" s="265" t="s">
        <v>190</v>
      </c>
      <c r="E6" s="179">
        <v>21.48</v>
      </c>
      <c r="F6" s="179">
        <v>21.48</v>
      </c>
      <c r="G6" s="179">
        <v>21.48</v>
      </c>
      <c r="H6" s="179">
        <f t="shared" si="0"/>
        <v>64.44</v>
      </c>
      <c r="I6" s="261" t="s">
        <v>191</v>
      </c>
    </row>
    <row r="7" spans="1:9" x14ac:dyDescent="0.25">
      <c r="A7" s="265"/>
      <c r="B7" s="269"/>
      <c r="C7" s="65" t="s">
        <v>193</v>
      </c>
      <c r="D7" s="265"/>
      <c r="E7" s="180">
        <f>530/1000</f>
        <v>0.53</v>
      </c>
      <c r="F7" s="180">
        <f>E7</f>
        <v>0.53</v>
      </c>
      <c r="G7" s="180">
        <f>F7</f>
        <v>0.53</v>
      </c>
      <c r="H7" s="180">
        <f t="shared" si="0"/>
        <v>1.59</v>
      </c>
      <c r="I7" s="262"/>
    </row>
    <row r="8" spans="1:9" x14ac:dyDescent="0.25">
      <c r="A8" s="265"/>
      <c r="B8" s="269"/>
      <c r="C8" s="65" t="s">
        <v>194</v>
      </c>
      <c r="D8" s="265"/>
      <c r="E8" s="180">
        <f>17650.1/1000</f>
        <v>17.650099999999998</v>
      </c>
      <c r="F8" s="180">
        <f t="shared" ref="F8:G10" si="1">E8</f>
        <v>17.650099999999998</v>
      </c>
      <c r="G8" s="180">
        <f t="shared" si="1"/>
        <v>17.650099999999998</v>
      </c>
      <c r="H8" s="180">
        <f t="shared" si="0"/>
        <v>52.950299999999999</v>
      </c>
      <c r="I8" s="262"/>
    </row>
    <row r="9" spans="1:9" x14ac:dyDescent="0.25">
      <c r="A9" s="265"/>
      <c r="B9" s="269"/>
      <c r="C9" s="65" t="s">
        <v>195</v>
      </c>
      <c r="D9" s="265"/>
      <c r="E9" s="180">
        <f>3000/1000</f>
        <v>3</v>
      </c>
      <c r="F9" s="180">
        <f t="shared" si="1"/>
        <v>3</v>
      </c>
      <c r="G9" s="180">
        <f t="shared" si="1"/>
        <v>3</v>
      </c>
      <c r="H9" s="180">
        <f t="shared" si="0"/>
        <v>9</v>
      </c>
      <c r="I9" s="262"/>
    </row>
    <row r="10" spans="1:9" x14ac:dyDescent="0.25">
      <c r="A10" s="265"/>
      <c r="B10" s="269"/>
      <c r="C10" s="65" t="s">
        <v>196</v>
      </c>
      <c r="D10" s="265"/>
      <c r="E10" s="180">
        <f>300/1000</f>
        <v>0.3</v>
      </c>
      <c r="F10" s="180">
        <f t="shared" si="1"/>
        <v>0.3</v>
      </c>
      <c r="G10" s="180">
        <f t="shared" si="1"/>
        <v>0.3</v>
      </c>
      <c r="H10" s="180">
        <f t="shared" si="0"/>
        <v>0.89999999999999991</v>
      </c>
      <c r="I10" s="263"/>
    </row>
    <row r="11" spans="1:9" ht="76.5" hidden="1" x14ac:dyDescent="0.25">
      <c r="A11" s="105">
        <v>3</v>
      </c>
      <c r="B11" s="106" t="e">
        <f>'пр к ПП2'!#REF!</f>
        <v>#REF!</v>
      </c>
      <c r="C11" s="63" t="s">
        <v>189</v>
      </c>
      <c r="D11" s="105" t="s">
        <v>229</v>
      </c>
      <c r="E11" s="180" t="e">
        <f>'пр к ПП2'!#REF!/1000</f>
        <v>#REF!</v>
      </c>
      <c r="F11" s="180" t="e">
        <f>'пр к ПП2'!#REF!/1000</f>
        <v>#REF!</v>
      </c>
      <c r="G11" s="180" t="e">
        <f>'пр к ПП2'!#REF!/1000</f>
        <v>#REF!</v>
      </c>
      <c r="H11" s="180" t="e">
        <f t="shared" ref="H11:H12" si="2">SUM(E11:G11)</f>
        <v>#REF!</v>
      </c>
      <c r="I11" s="105" t="s">
        <v>191</v>
      </c>
    </row>
    <row r="12" spans="1:9" ht="63.75" x14ac:dyDescent="0.25">
      <c r="A12" s="105">
        <v>4</v>
      </c>
      <c r="B12" s="106" t="str">
        <f>'пр к ПП2'!B17</f>
        <v>Создание условий для безопасности перевозок автомобильным, авиационным и речным транспортом</v>
      </c>
      <c r="C12" s="70" t="s">
        <v>199</v>
      </c>
      <c r="D12" s="105" t="s">
        <v>190</v>
      </c>
      <c r="E12" s="180">
        <f>'пр к ПП2'!H17/1000</f>
        <v>0</v>
      </c>
      <c r="F12" s="180">
        <f>'пр к ПП2'!I17/1000</f>
        <v>0</v>
      </c>
      <c r="G12" s="180">
        <f>'пр к ПП2'!J17/1000</f>
        <v>0</v>
      </c>
      <c r="H12" s="180">
        <f t="shared" si="2"/>
        <v>0</v>
      </c>
      <c r="I12" s="105" t="s">
        <v>191</v>
      </c>
    </row>
    <row r="13" spans="1:9" s="68" customFormat="1" x14ac:dyDescent="0.25">
      <c r="A13" s="66"/>
      <c r="B13" s="118" t="s">
        <v>232</v>
      </c>
      <c r="C13" s="67" t="s">
        <v>30</v>
      </c>
      <c r="D13" s="67" t="s">
        <v>30</v>
      </c>
      <c r="E13" s="181">
        <f>E5+E6</f>
        <v>112.01481</v>
      </c>
      <c r="F13" s="181">
        <f>F5+F6</f>
        <v>112.01481</v>
      </c>
      <c r="G13" s="181">
        <f>G5+G6</f>
        <v>112.01481</v>
      </c>
      <c r="H13" s="181">
        <f>H5+H6</f>
        <v>336.04442999999998</v>
      </c>
      <c r="I13" s="67" t="s">
        <v>30</v>
      </c>
    </row>
  </sheetData>
  <mergeCells count="13">
    <mergeCell ref="A6:A10"/>
    <mergeCell ref="B6:B10"/>
    <mergeCell ref="D6:D10"/>
    <mergeCell ref="I6:I10"/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I9"/>
    </sheetView>
  </sheetViews>
  <sheetFormatPr defaultRowHeight="15.75" x14ac:dyDescent="0.25"/>
  <cols>
    <col min="1" max="1" width="3.5" style="112" customWidth="1"/>
    <col min="2" max="2" width="20.375" customWidth="1"/>
    <col min="3" max="3" width="28" customWidth="1"/>
    <col min="9" max="9" width="9" style="72"/>
  </cols>
  <sheetData>
    <row r="1" spans="1:9" x14ac:dyDescent="0.25">
      <c r="A1" s="276" t="s">
        <v>19</v>
      </c>
      <c r="B1" s="276" t="s">
        <v>181</v>
      </c>
      <c r="C1" s="276" t="s">
        <v>182</v>
      </c>
      <c r="D1" s="276" t="s">
        <v>183</v>
      </c>
      <c r="E1" s="276" t="s">
        <v>184</v>
      </c>
      <c r="F1" s="276"/>
      <c r="G1" s="276"/>
      <c r="H1" s="276"/>
      <c r="I1" s="276"/>
    </row>
    <row r="2" spans="1:9" x14ac:dyDescent="0.25">
      <c r="A2" s="276"/>
      <c r="B2" s="276"/>
      <c r="C2" s="276"/>
      <c r="D2" s="276"/>
      <c r="E2" s="276" t="s">
        <v>230</v>
      </c>
      <c r="F2" s="276"/>
      <c r="G2" s="276"/>
      <c r="H2" s="276"/>
      <c r="I2" s="276" t="s">
        <v>186</v>
      </c>
    </row>
    <row r="3" spans="1:9" x14ac:dyDescent="0.25">
      <c r="A3" s="276"/>
      <c r="B3" s="276"/>
      <c r="C3" s="276"/>
      <c r="D3" s="276"/>
      <c r="E3" s="276" t="s">
        <v>187</v>
      </c>
      <c r="F3" s="276"/>
      <c r="G3" s="276"/>
      <c r="H3" s="276" t="s">
        <v>188</v>
      </c>
      <c r="I3" s="276"/>
    </row>
    <row r="4" spans="1:9" x14ac:dyDescent="0.25">
      <c r="A4" s="276"/>
      <c r="B4" s="276"/>
      <c r="C4" s="276"/>
      <c r="D4" s="276"/>
      <c r="E4" s="167">
        <v>2018</v>
      </c>
      <c r="F4" s="167">
        <v>2019</v>
      </c>
      <c r="G4" s="167">
        <v>2020</v>
      </c>
      <c r="H4" s="276"/>
      <c r="I4" s="276"/>
    </row>
    <row r="5" spans="1:9" ht="72.75" customHeight="1" x14ac:dyDescent="0.25">
      <c r="A5" s="113">
        <v>1</v>
      </c>
      <c r="B5" s="145" t="str">
        <f>'пр к ПП3'!B12</f>
        <v>Проведение мероприятий, направленных на обеспечение безопасного участия детей в дорожном движении</v>
      </c>
      <c r="C5" s="270" t="s">
        <v>234</v>
      </c>
      <c r="D5" s="273" t="s">
        <v>233</v>
      </c>
      <c r="E5" s="114">
        <f>E6+E7</f>
        <v>0</v>
      </c>
      <c r="F5" s="114">
        <f t="shared" ref="F5:G5" si="0">F6+F7</f>
        <v>0</v>
      </c>
      <c r="G5" s="114">
        <f t="shared" si="0"/>
        <v>0</v>
      </c>
      <c r="H5" s="114">
        <f>SUM(E5:G5)</f>
        <v>0</v>
      </c>
      <c r="I5" s="113"/>
    </row>
    <row r="6" spans="1:9" ht="101.25" customHeight="1" x14ac:dyDescent="0.25">
      <c r="A6" s="175" t="s">
        <v>3</v>
      </c>
      <c r="B6" s="145" t="s">
        <v>250</v>
      </c>
      <c r="C6" s="271"/>
      <c r="D6" s="274"/>
      <c r="E6" s="114">
        <f>'пр к ПП3'!H12</f>
        <v>0</v>
      </c>
      <c r="F6" s="114">
        <f>'пр к ПП3'!I12</f>
        <v>0</v>
      </c>
      <c r="G6" s="114">
        <f>'пр к ПП3'!J12</f>
        <v>0</v>
      </c>
      <c r="H6" s="114">
        <f t="shared" ref="H6:H8" si="1">SUM(E6:G6)</f>
        <v>0</v>
      </c>
      <c r="I6" s="175" t="s">
        <v>198</v>
      </c>
    </row>
    <row r="7" spans="1:9" ht="93.75" customHeight="1" x14ac:dyDescent="0.25">
      <c r="A7" s="175" t="s">
        <v>85</v>
      </c>
      <c r="B7" s="145" t="s">
        <v>251</v>
      </c>
      <c r="C7" s="272"/>
      <c r="D7" s="275"/>
      <c r="E7" s="114">
        <f>'пр к ПП3'!H13</f>
        <v>0</v>
      </c>
      <c r="F7" s="114">
        <f>'пр к ПП3'!I13</f>
        <v>0</v>
      </c>
      <c r="G7" s="114">
        <f>'пр к ПП3'!J13</f>
        <v>0</v>
      </c>
      <c r="H7" s="114">
        <f t="shared" si="1"/>
        <v>0</v>
      </c>
      <c r="I7" s="175" t="s">
        <v>191</v>
      </c>
    </row>
    <row r="8" spans="1:9" ht="102" x14ac:dyDescent="0.25">
      <c r="A8" s="175">
        <v>2</v>
      </c>
      <c r="B8" s="176" t="str">
        <f>'пр к ПП3'!B15</f>
        <v>Расходы бюджетов муниципальных образований на реализацию мероприятий, направленных на повышение безопасности дорожного движения</v>
      </c>
      <c r="C8" s="145" t="s">
        <v>252</v>
      </c>
      <c r="D8" s="175" t="s">
        <v>231</v>
      </c>
      <c r="E8" s="116">
        <f>'пр к ПП3'!H15</f>
        <v>0</v>
      </c>
      <c r="F8" s="116">
        <f>'пр к ПП3'!I15</f>
        <v>0</v>
      </c>
      <c r="G8" s="116">
        <f>'пр к ПП3'!J15</f>
        <v>0</v>
      </c>
      <c r="H8" s="114">
        <f t="shared" si="1"/>
        <v>0</v>
      </c>
      <c r="I8" s="175" t="s">
        <v>198</v>
      </c>
    </row>
    <row r="9" spans="1:9" s="68" customFormat="1" x14ac:dyDescent="0.25">
      <c r="A9" s="117"/>
      <c r="B9" s="118" t="s">
        <v>232</v>
      </c>
      <c r="C9" s="117" t="s">
        <v>30</v>
      </c>
      <c r="D9" s="117" t="s">
        <v>30</v>
      </c>
      <c r="E9" s="119">
        <f>E5+E8</f>
        <v>0</v>
      </c>
      <c r="F9" s="119">
        <f t="shared" ref="F9:H9" si="2">F5+F8</f>
        <v>0</v>
      </c>
      <c r="G9" s="119">
        <f t="shared" si="2"/>
        <v>0</v>
      </c>
      <c r="H9" s="119">
        <f t="shared" si="2"/>
        <v>0</v>
      </c>
      <c r="I9" s="117" t="s">
        <v>30</v>
      </c>
    </row>
    <row r="11" spans="1:9" x14ac:dyDescent="0.25">
      <c r="E11" s="185">
        <f>'пр к ПП3'!H17</f>
        <v>0</v>
      </c>
      <c r="F11" s="185">
        <f>'пр к ПП3'!I17</f>
        <v>0</v>
      </c>
      <c r="G11" s="185">
        <f>'пр к ПП3'!J17</f>
        <v>0</v>
      </c>
      <c r="H11">
        <f t="shared" ref="H11" si="3">SUM(E11:G11)</f>
        <v>0</v>
      </c>
    </row>
  </sheetData>
  <mergeCells count="11">
    <mergeCell ref="E1:I1"/>
    <mergeCell ref="E2:H2"/>
    <mergeCell ref="I2:I4"/>
    <mergeCell ref="E3:G3"/>
    <mergeCell ref="H3:H4"/>
    <mergeCell ref="C5:C7"/>
    <mergeCell ref="D5:D7"/>
    <mergeCell ref="A1:A4"/>
    <mergeCell ref="B1:B4"/>
    <mergeCell ref="C1:C4"/>
    <mergeCell ref="D1:D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"/>
  <sheetViews>
    <sheetView view="pageBreakPreview" zoomScale="115" zoomScaleNormal="85" zoomScaleSheetLayoutView="115" workbookViewId="0">
      <selection sqref="A1:I6"/>
    </sheetView>
  </sheetViews>
  <sheetFormatPr defaultRowHeight="15.75" x14ac:dyDescent="0.25"/>
  <cols>
    <col min="2" max="2" width="17.375" customWidth="1"/>
    <col min="3" max="3" width="21.375" customWidth="1"/>
    <col min="5" max="7" width="6.625" customWidth="1"/>
  </cols>
  <sheetData>
    <row r="1" spans="1:9" x14ac:dyDescent="0.25">
      <c r="A1" s="276" t="s">
        <v>19</v>
      </c>
      <c r="B1" s="276" t="s">
        <v>181</v>
      </c>
      <c r="C1" s="276" t="s">
        <v>182</v>
      </c>
      <c r="D1" s="276" t="s">
        <v>183</v>
      </c>
      <c r="E1" s="276" t="s">
        <v>184</v>
      </c>
      <c r="F1" s="276"/>
      <c r="G1" s="276"/>
      <c r="H1" s="276"/>
      <c r="I1" s="276"/>
    </row>
    <row r="2" spans="1:9" x14ac:dyDescent="0.25">
      <c r="A2" s="276"/>
      <c r="B2" s="276"/>
      <c r="C2" s="276"/>
      <c r="D2" s="276"/>
      <c r="E2" s="276" t="s">
        <v>230</v>
      </c>
      <c r="F2" s="276"/>
      <c r="G2" s="276"/>
      <c r="H2" s="276"/>
      <c r="I2" s="276" t="s">
        <v>186</v>
      </c>
    </row>
    <row r="3" spans="1:9" x14ac:dyDescent="0.25">
      <c r="A3" s="276"/>
      <c r="B3" s="276"/>
      <c r="C3" s="276"/>
      <c r="D3" s="276"/>
      <c r="E3" s="276" t="s">
        <v>187</v>
      </c>
      <c r="F3" s="276"/>
      <c r="G3" s="276"/>
      <c r="H3" s="276" t="s">
        <v>188</v>
      </c>
      <c r="I3" s="276"/>
    </row>
    <row r="4" spans="1:9" x14ac:dyDescent="0.25">
      <c r="A4" s="276"/>
      <c r="B4" s="276"/>
      <c r="C4" s="276"/>
      <c r="D4" s="276"/>
      <c r="E4" s="167">
        <v>2018</v>
      </c>
      <c r="F4" s="167">
        <v>2019</v>
      </c>
      <c r="G4" s="167">
        <v>2020</v>
      </c>
      <c r="H4" s="276"/>
      <c r="I4" s="276"/>
    </row>
    <row r="5" spans="1:9" ht="204" customHeight="1" x14ac:dyDescent="0.25">
      <c r="A5" s="134">
        <v>1</v>
      </c>
      <c r="B5" s="135" t="s">
        <v>253</v>
      </c>
      <c r="C5" s="145" t="s">
        <v>234</v>
      </c>
      <c r="D5" s="134" t="s">
        <v>190</v>
      </c>
      <c r="E5" s="115">
        <f>'пр к ПП4'!H17/1000</f>
        <v>10.6</v>
      </c>
      <c r="F5" s="115">
        <f>'пр к ПП4'!I17/1000</f>
        <v>10.6</v>
      </c>
      <c r="G5" s="115">
        <f>'пр к ПП4'!J17/1000</f>
        <v>10.6</v>
      </c>
      <c r="H5" s="114">
        <f t="shared" ref="H5:H6" si="0">SUM(E5:G5)</f>
        <v>31.799999999999997</v>
      </c>
      <c r="I5" s="134" t="s">
        <v>191</v>
      </c>
    </row>
    <row r="6" spans="1:9" ht="25.5" x14ac:dyDescent="0.25">
      <c r="A6" s="117"/>
      <c r="B6" s="118" t="s">
        <v>232</v>
      </c>
      <c r="C6" s="117" t="s">
        <v>30</v>
      </c>
      <c r="D6" s="117" t="s">
        <v>30</v>
      </c>
      <c r="E6" s="119">
        <f>E5</f>
        <v>10.6</v>
      </c>
      <c r="F6" s="119">
        <f t="shared" ref="F6:G6" si="1">F5</f>
        <v>10.6</v>
      </c>
      <c r="G6" s="119">
        <f t="shared" si="1"/>
        <v>10.6</v>
      </c>
      <c r="H6" s="201">
        <f t="shared" si="0"/>
        <v>31.799999999999997</v>
      </c>
      <c r="I6" s="117" t="s">
        <v>30</v>
      </c>
    </row>
  </sheetData>
  <mergeCells count="9">
    <mergeCell ref="A1:A4"/>
    <mergeCell ref="B1:B4"/>
    <mergeCell ref="C1:C4"/>
    <mergeCell ref="D1:D4"/>
    <mergeCell ref="E1:I1"/>
    <mergeCell ref="E2:H2"/>
    <mergeCell ref="I2:I4"/>
    <mergeCell ref="E3:G3"/>
    <mergeCell ref="H3:H4"/>
  </mergeCells>
  <pageMargins left="0.7" right="0.7" top="0.75" bottom="0.75" header="0.3" footer="0.3"/>
  <pageSetup paperSize="9" scale="8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пр к пасп</vt:lpstr>
      <vt:lpstr>пр к пасп ПП1</vt:lpstr>
      <vt:lpstr>пр к ПП1</vt:lpstr>
      <vt:lpstr>пр к пасп ПП2</vt:lpstr>
      <vt:lpstr>пр к ПП2</vt:lpstr>
      <vt:lpstr>пр к пасп ПП3</vt:lpstr>
      <vt:lpstr>пр к ПП3</vt:lpstr>
      <vt:lpstr>пр к пасп ПП4</vt:lpstr>
      <vt:lpstr>пр к ПП4</vt:lpstr>
      <vt:lpstr>пр 5 к МП</vt:lpstr>
      <vt:lpstr>пр 6 к МП</vt:lpstr>
      <vt:lpstr>пр 7 к МП</vt:lpstr>
      <vt:lpstr>пп1</vt:lpstr>
      <vt:lpstr>пп2</vt:lpstr>
      <vt:lpstr>пп3</vt:lpstr>
      <vt:lpstr>пп4</vt:lpstr>
      <vt:lpstr>'пр 5 к МП'!Заголовки_для_печати</vt:lpstr>
      <vt:lpstr>'пр 6 к МП'!Заголовки_для_печати</vt:lpstr>
      <vt:lpstr>'пр 7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пасп ПП3'!Заголовки_для_печати</vt:lpstr>
      <vt:lpstr>'пр к пасп ПП4'!Заголовки_для_печати</vt:lpstr>
      <vt:lpstr>'пр к ПП1'!Заголовки_для_печати</vt:lpstr>
      <vt:lpstr>'пр к ПП3'!Заголовки_для_печати</vt:lpstr>
      <vt:lpstr>'пр 6 к МП'!Область_печати</vt:lpstr>
      <vt:lpstr>'пр 7 к МП'!Область_печати</vt:lpstr>
      <vt:lpstr>'пр к пасп'!Область_печати</vt:lpstr>
      <vt:lpstr>'пр к пасп ПП1'!Область_печати</vt:lpstr>
      <vt:lpstr>'пр к ПП1'!Область_печати</vt:lpstr>
      <vt:lpstr>'пр к ПП2'!Область_печати</vt:lpstr>
      <vt:lpstr>'пр к ПП3'!Область_печати</vt:lpstr>
      <vt:lpstr>'пр к ПП4'!Область_печати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2017-10-29T10:04:53Z</cp:lastPrinted>
  <dcterms:created xsi:type="dcterms:W3CDTF">2016-10-20T04:37:12Z</dcterms:created>
  <dcterms:modified xsi:type="dcterms:W3CDTF">2017-10-29T10:17:40Z</dcterms:modified>
</cp:coreProperties>
</file>